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Petra\Desktop\"/>
    </mc:Choice>
  </mc:AlternateContent>
  <xr:revisionPtr revIDLastSave="0" documentId="13_ncr:1_{DC85A0EA-17AD-4904-A93B-D70C4B32A93E}" xr6:coauthVersionLast="47" xr6:coauthVersionMax="47" xr10:uidLastSave="{00000000-0000-0000-0000-000000000000}"/>
  <bookViews>
    <workbookView xWindow="-120" yWindow="-120" windowWidth="29040" windowHeight="15840" xr2:uid="{00000000-000D-0000-FFFF-FFFF00000000}"/>
  </bookViews>
  <sheets>
    <sheet name="1. PRIPOM. ZA I.V. ALI S.C. " sheetId="8" r:id="rId1"/>
    <sheet name="2. OBVEZILNI MATERIAL" sheetId="2" r:id="rId2"/>
    <sheet name="3. OBLOGE ZA RANE" sheetId="3" r:id="rId3"/>
    <sheet name="4. NEGOVALNA KOZMETIKA" sheetId="1" r:id="rId4"/>
    <sheet name="5. KATETRI" sheetId="4" r:id="rId5"/>
    <sheet name="6. OSTALI POTROŠNI MATERIAL" sheetId="9" r:id="rId6"/>
    <sheet name="7. RAZKUŽILA IN RAZTOPINE" sheetId="5" r:id="rId7"/>
    <sheet name="8. MEDICINSKE ROKAVICE" sheetId="6" r:id="rId8"/>
    <sheet name="9.ENTERALNA PREHRANA IN DODATKI" sheetId="7" r:id="rId9"/>
    <sheet name="10. ZAŠČITNE MASKE" sheetId="10" r:id="rId10"/>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2" i="6" l="1"/>
  <c r="G15" i="10" l="1"/>
  <c r="K14" i="10"/>
  <c r="J14" i="10"/>
  <c r="L14" i="10" s="1"/>
  <c r="L13" i="10"/>
  <c r="K13" i="10"/>
  <c r="J13" i="10"/>
  <c r="K12" i="10"/>
  <c r="K15" i="10" s="1"/>
  <c r="J12" i="10"/>
  <c r="L12" i="10" s="1"/>
  <c r="J26" i="2"/>
  <c r="L26" i="2" s="1"/>
  <c r="J25" i="2"/>
  <c r="L25" i="2" s="1"/>
  <c r="L15" i="10" l="1"/>
  <c r="G23" i="6"/>
  <c r="K39" i="3"/>
  <c r="K38" i="3"/>
  <c r="J39" i="3"/>
  <c r="L39" i="3" s="1"/>
  <c r="J38" i="3"/>
  <c r="L38" i="3" s="1"/>
  <c r="J35" i="9" l="1"/>
  <c r="L35" i="9" s="1"/>
  <c r="K35" i="9"/>
  <c r="J39" i="9"/>
  <c r="L39" i="9" s="1"/>
  <c r="K39" i="9"/>
  <c r="J28" i="8"/>
  <c r="L28" i="8" s="1"/>
  <c r="K28" i="8"/>
  <c r="J26" i="8"/>
  <c r="L26" i="8" s="1"/>
  <c r="K26" i="8"/>
  <c r="J37" i="9" l="1"/>
  <c r="L37" i="9"/>
  <c r="K37" i="9"/>
  <c r="J29" i="9"/>
  <c r="L29" i="9" s="1"/>
  <c r="K29" i="9"/>
  <c r="K37" i="7" l="1"/>
  <c r="K36" i="7"/>
  <c r="K35" i="7"/>
  <c r="K34" i="7"/>
  <c r="K33" i="7"/>
  <c r="K32" i="7"/>
  <c r="K31" i="7"/>
  <c r="K30" i="7"/>
  <c r="K29" i="7"/>
  <c r="K28" i="7"/>
  <c r="J37" i="7"/>
  <c r="L37" i="7" s="1"/>
  <c r="J36" i="7"/>
  <c r="L36" i="7" s="1"/>
  <c r="J35" i="7"/>
  <c r="L35" i="7" s="1"/>
  <c r="J34" i="7"/>
  <c r="L34" i="7" s="1"/>
  <c r="J33" i="7"/>
  <c r="L33" i="7" s="1"/>
  <c r="J32" i="7"/>
  <c r="L32" i="7" s="1"/>
  <c r="J31" i="7"/>
  <c r="L31" i="7" s="1"/>
  <c r="J30" i="7"/>
  <c r="L30" i="7" s="1"/>
  <c r="J29" i="7"/>
  <c r="L29" i="7" s="1"/>
  <c r="J28" i="7"/>
  <c r="L28" i="7" s="1"/>
  <c r="K27" i="7"/>
  <c r="J27" i="7"/>
  <c r="L27" i="7" s="1"/>
  <c r="K20" i="7"/>
  <c r="K19" i="7"/>
  <c r="K18" i="7"/>
  <c r="K17" i="7"/>
  <c r="K16" i="7"/>
  <c r="J20" i="7"/>
  <c r="L20" i="7" s="1"/>
  <c r="J19" i="7"/>
  <c r="L19" i="7" s="1"/>
  <c r="J18" i="7"/>
  <c r="L18" i="7" s="1"/>
  <c r="J17" i="7"/>
  <c r="L17" i="7" s="1"/>
  <c r="J16" i="7"/>
  <c r="L16" i="7" s="1"/>
  <c r="K15" i="7"/>
  <c r="J15" i="7"/>
  <c r="L15" i="7" s="1"/>
  <c r="G38" i="7"/>
  <c r="G21" i="7"/>
  <c r="J43" i="5"/>
  <c r="J42" i="5"/>
  <c r="L42" i="5" s="1"/>
  <c r="J41" i="5"/>
  <c r="L41" i="5" s="1"/>
  <c r="J40" i="5"/>
  <c r="L40" i="5" s="1"/>
  <c r="J39" i="5"/>
  <c r="L39" i="5" s="1"/>
  <c r="J38" i="5"/>
  <c r="J37" i="5"/>
  <c r="J36" i="5"/>
  <c r="L36" i="5" s="1"/>
  <c r="J35" i="5"/>
  <c r="J34" i="5"/>
  <c r="J33" i="5"/>
  <c r="J32" i="5"/>
  <c r="J31" i="5"/>
  <c r="J30" i="5"/>
  <c r="J29" i="5"/>
  <c r="J28" i="5"/>
  <c r="J27" i="5"/>
  <c r="J26" i="5"/>
  <c r="J25" i="5"/>
  <c r="J24" i="5"/>
  <c r="J23" i="5"/>
  <c r="J22" i="5"/>
  <c r="J21" i="5"/>
  <c r="J20" i="5"/>
  <c r="J19" i="5"/>
  <c r="J18" i="5"/>
  <c r="J17" i="5"/>
  <c r="J16" i="5"/>
  <c r="J15" i="5"/>
  <c r="J14" i="5"/>
  <c r="L43"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G44" i="5"/>
  <c r="K52" i="9"/>
  <c r="K51" i="9"/>
  <c r="K50" i="9"/>
  <c r="K49" i="9"/>
  <c r="K48" i="9"/>
  <c r="K47" i="9"/>
  <c r="K46" i="9"/>
  <c r="K45" i="9"/>
  <c r="K44" i="9"/>
  <c r="K43" i="9"/>
  <c r="K42" i="9"/>
  <c r="K41" i="9"/>
  <c r="K40" i="9"/>
  <c r="J52" i="9"/>
  <c r="L52" i="9" s="1"/>
  <c r="J51" i="9"/>
  <c r="L51" i="9" s="1"/>
  <c r="J50" i="9"/>
  <c r="L50" i="9" s="1"/>
  <c r="J49" i="9"/>
  <c r="L49" i="9" s="1"/>
  <c r="J48" i="9"/>
  <c r="L48" i="9" s="1"/>
  <c r="J47" i="9"/>
  <c r="L47" i="9" s="1"/>
  <c r="J46" i="9"/>
  <c r="L46" i="9" s="1"/>
  <c r="J45" i="9"/>
  <c r="L45" i="9" s="1"/>
  <c r="J44" i="9"/>
  <c r="L44" i="9" s="1"/>
  <c r="J43" i="9"/>
  <c r="L43" i="9" s="1"/>
  <c r="J42" i="9"/>
  <c r="L42" i="9" s="1"/>
  <c r="J41" i="9"/>
  <c r="L41" i="9" s="1"/>
  <c r="J40" i="9"/>
  <c r="L40" i="9" s="1"/>
  <c r="G53" i="9"/>
  <c r="G42" i="3"/>
  <c r="J42" i="2"/>
  <c r="L42" i="2" s="1"/>
  <c r="J41" i="2"/>
  <c r="L41" i="2" s="1"/>
  <c r="J40" i="2"/>
  <c r="L40" i="2" s="1"/>
  <c r="J39" i="2"/>
  <c r="L39" i="2" s="1"/>
  <c r="G43" i="2"/>
  <c r="J18" i="8"/>
  <c r="L18" i="8" s="1"/>
  <c r="K18" i="8"/>
  <c r="G32" i="8"/>
  <c r="J30" i="1"/>
  <c r="L30" i="1" s="1"/>
  <c r="G31" i="1"/>
  <c r="K30" i="1"/>
  <c r="J29" i="1" l="1"/>
  <c r="L29" i="1" s="1"/>
  <c r="J28" i="1"/>
  <c r="L28" i="1" s="1"/>
  <c r="J27" i="1"/>
  <c r="L27" i="1" s="1"/>
  <c r="J26" i="1"/>
  <c r="L26" i="1" s="1"/>
  <c r="J25" i="1"/>
  <c r="L25" i="1" s="1"/>
  <c r="J24" i="1"/>
  <c r="L24" i="1" s="1"/>
  <c r="J22" i="1"/>
  <c r="L22" i="1" s="1"/>
  <c r="G34" i="4"/>
  <c r="K14" i="4"/>
  <c r="J14" i="4"/>
  <c r="L14" i="4" s="1"/>
  <c r="J32" i="4"/>
  <c r="L32" i="4" s="1"/>
  <c r="J19" i="4"/>
  <c r="L19" i="4" s="1"/>
  <c r="L38" i="7" l="1"/>
  <c r="K38" i="7"/>
  <c r="L21" i="7"/>
  <c r="K21" i="7"/>
  <c r="K44" i="5"/>
  <c r="K22" i="1" l="1"/>
  <c r="K29" i="1"/>
  <c r="K28" i="1"/>
  <c r="K27" i="1"/>
  <c r="K26" i="1"/>
  <c r="K25" i="1"/>
  <c r="K24" i="1"/>
  <c r="K42" i="2"/>
  <c r="K41" i="2"/>
  <c r="K40" i="2"/>
  <c r="K39" i="2"/>
  <c r="K26" i="2"/>
  <c r="K25" i="2"/>
  <c r="K38" i="9"/>
  <c r="J38" i="9"/>
  <c r="L38" i="9" s="1"/>
  <c r="K36" i="9"/>
  <c r="J36" i="9"/>
  <c r="L36" i="9" s="1"/>
  <c r="K34" i="9"/>
  <c r="J34" i="9"/>
  <c r="L34" i="9" s="1"/>
  <c r="K33" i="9"/>
  <c r="J33" i="9"/>
  <c r="L33" i="9" s="1"/>
  <c r="K32" i="9"/>
  <c r="J32" i="9"/>
  <c r="L32" i="9" s="1"/>
  <c r="K31" i="9"/>
  <c r="J31" i="9"/>
  <c r="L31" i="9" s="1"/>
  <c r="K30" i="9"/>
  <c r="J30" i="9"/>
  <c r="L30" i="9" s="1"/>
  <c r="K28" i="9"/>
  <c r="J28" i="9"/>
  <c r="L28" i="9" s="1"/>
  <c r="K27" i="9"/>
  <c r="J27" i="9"/>
  <c r="L27" i="9" s="1"/>
  <c r="K26" i="9"/>
  <c r="J26" i="9"/>
  <c r="L26" i="9" s="1"/>
  <c r="K25" i="9"/>
  <c r="J25" i="9"/>
  <c r="L25" i="9" s="1"/>
  <c r="K24" i="9"/>
  <c r="J24" i="9"/>
  <c r="L24" i="9" s="1"/>
  <c r="K23" i="9"/>
  <c r="J23" i="9"/>
  <c r="L23" i="9" s="1"/>
  <c r="K22" i="9"/>
  <c r="J22" i="9"/>
  <c r="L22" i="9" s="1"/>
  <c r="K21" i="9"/>
  <c r="J21" i="9"/>
  <c r="L21" i="9" s="1"/>
  <c r="K20" i="9"/>
  <c r="J20" i="9"/>
  <c r="L20" i="9" s="1"/>
  <c r="K19" i="9"/>
  <c r="J19" i="9"/>
  <c r="L19" i="9" s="1"/>
  <c r="K18" i="9"/>
  <c r="J18" i="9"/>
  <c r="L18" i="9" s="1"/>
  <c r="K17" i="9"/>
  <c r="J17" i="9"/>
  <c r="L17" i="9" s="1"/>
  <c r="K16" i="9"/>
  <c r="J16" i="9"/>
  <c r="L16" i="9" s="1"/>
  <c r="K15" i="9"/>
  <c r="J15" i="9"/>
  <c r="L15" i="9" s="1"/>
  <c r="K14" i="9"/>
  <c r="J14" i="9"/>
  <c r="L14" i="9" s="1"/>
  <c r="K13" i="9"/>
  <c r="J13" i="9"/>
  <c r="L13" i="9" s="1"/>
  <c r="K12" i="9"/>
  <c r="J12" i="9"/>
  <c r="L12" i="9" s="1"/>
  <c r="K53" i="9" l="1"/>
  <c r="L53" i="9"/>
  <c r="K31" i="8"/>
  <c r="J31" i="8"/>
  <c r="L31" i="8" s="1"/>
  <c r="K30" i="8"/>
  <c r="J30" i="8"/>
  <c r="L30" i="8" s="1"/>
  <c r="K29" i="8"/>
  <c r="J29" i="8"/>
  <c r="L29" i="8" s="1"/>
  <c r="K27" i="8"/>
  <c r="J27" i="8"/>
  <c r="L27" i="8" s="1"/>
  <c r="K25" i="8"/>
  <c r="J25" i="8"/>
  <c r="L25" i="8" s="1"/>
  <c r="K24" i="8"/>
  <c r="J24" i="8"/>
  <c r="L24" i="8" s="1"/>
  <c r="K23" i="8"/>
  <c r="J23" i="8"/>
  <c r="L23" i="8" s="1"/>
  <c r="K22" i="8"/>
  <c r="J22" i="8"/>
  <c r="L22" i="8" s="1"/>
  <c r="K21" i="8"/>
  <c r="J21" i="8"/>
  <c r="L21" i="8" s="1"/>
  <c r="K20" i="8"/>
  <c r="J20" i="8"/>
  <c r="L20" i="8" s="1"/>
  <c r="K19" i="8"/>
  <c r="J19" i="8"/>
  <c r="L19" i="8" s="1"/>
  <c r="K17" i="8"/>
  <c r="J17" i="8"/>
  <c r="L17" i="8" s="1"/>
  <c r="K16" i="8"/>
  <c r="J16" i="8"/>
  <c r="L16" i="8" s="1"/>
  <c r="K15" i="8"/>
  <c r="J15" i="8"/>
  <c r="L15" i="8" s="1"/>
  <c r="K14" i="8"/>
  <c r="J14" i="8"/>
  <c r="L14" i="8" s="1"/>
  <c r="K13" i="8"/>
  <c r="J13" i="8"/>
  <c r="L13" i="8" s="1"/>
  <c r="K12" i="8"/>
  <c r="J12" i="8"/>
  <c r="L12" i="8" s="1"/>
  <c r="K32" i="8" l="1"/>
  <c r="L32" i="8"/>
  <c r="K22" i="6" l="1"/>
  <c r="L22" i="6"/>
  <c r="K21" i="6"/>
  <c r="J21" i="6"/>
  <c r="L21" i="6" s="1"/>
  <c r="K20" i="6"/>
  <c r="J20" i="6"/>
  <c r="L20" i="6" s="1"/>
  <c r="K19" i="6"/>
  <c r="J19" i="6"/>
  <c r="L19" i="6" s="1"/>
  <c r="K18" i="6"/>
  <c r="J18" i="6"/>
  <c r="L18" i="6" s="1"/>
  <c r="K17" i="6"/>
  <c r="J17" i="6"/>
  <c r="L17" i="6" s="1"/>
  <c r="K16" i="6"/>
  <c r="J16" i="6"/>
  <c r="L16" i="6" s="1"/>
  <c r="K15" i="6"/>
  <c r="J15" i="6"/>
  <c r="L15" i="6" s="1"/>
  <c r="K14" i="6"/>
  <c r="J14" i="6"/>
  <c r="L14" i="6" s="1"/>
  <c r="K13" i="6"/>
  <c r="J13" i="6"/>
  <c r="L13" i="6" s="1"/>
  <c r="K12" i="6"/>
  <c r="J12" i="6"/>
  <c r="L12" i="6" s="1"/>
  <c r="K11" i="6"/>
  <c r="J11" i="6"/>
  <c r="L11" i="6" s="1"/>
  <c r="K23" i="6" l="1"/>
  <c r="L23" i="6"/>
  <c r="L38" i="5"/>
  <c r="L37" i="5"/>
  <c r="L35" i="5"/>
  <c r="L34" i="5"/>
  <c r="L33" i="5"/>
  <c r="L32" i="5"/>
  <c r="L31" i="5"/>
  <c r="L30" i="5"/>
  <c r="L29" i="5"/>
  <c r="L28" i="5"/>
  <c r="L27" i="5"/>
  <c r="L26" i="5"/>
  <c r="L25" i="5"/>
  <c r="L24" i="5"/>
  <c r="L23" i="5"/>
  <c r="L22" i="5"/>
  <c r="L21" i="5"/>
  <c r="L20" i="5"/>
  <c r="L19" i="5"/>
  <c r="L18" i="5"/>
  <c r="L17" i="5"/>
  <c r="L16" i="5"/>
  <c r="L15" i="5"/>
  <c r="L14" i="5"/>
  <c r="L44" i="5" l="1"/>
  <c r="K33" i="4"/>
  <c r="J33" i="4"/>
  <c r="L33" i="4" s="1"/>
  <c r="K32" i="4"/>
  <c r="K31" i="4"/>
  <c r="J31" i="4"/>
  <c r="L31" i="4" s="1"/>
  <c r="K30" i="4"/>
  <c r="J30" i="4"/>
  <c r="L30" i="4" s="1"/>
  <c r="K29" i="4"/>
  <c r="J29" i="4"/>
  <c r="L29" i="4" s="1"/>
  <c r="K28" i="4"/>
  <c r="J28" i="4"/>
  <c r="L28" i="4" s="1"/>
  <c r="K27" i="4"/>
  <c r="J27" i="4"/>
  <c r="L27" i="4" s="1"/>
  <c r="K26" i="4"/>
  <c r="J26" i="4"/>
  <c r="L26" i="4" s="1"/>
  <c r="K25" i="4"/>
  <c r="J25" i="4"/>
  <c r="L25" i="4" s="1"/>
  <c r="K24" i="4"/>
  <c r="J24" i="4"/>
  <c r="L24" i="4" s="1"/>
  <c r="K23" i="4"/>
  <c r="J23" i="4"/>
  <c r="L23" i="4" s="1"/>
  <c r="K22" i="4"/>
  <c r="J22" i="4"/>
  <c r="L22" i="4" s="1"/>
  <c r="K21" i="4"/>
  <c r="J21" i="4"/>
  <c r="L21" i="4" s="1"/>
  <c r="K20" i="4"/>
  <c r="J20" i="4"/>
  <c r="L20" i="4" s="1"/>
  <c r="K19" i="4"/>
  <c r="K18" i="4"/>
  <c r="J18" i="4"/>
  <c r="L18" i="4" s="1"/>
  <c r="K17" i="4"/>
  <c r="J17" i="4"/>
  <c r="L17" i="4" s="1"/>
  <c r="K16" i="4"/>
  <c r="J16" i="4"/>
  <c r="L16" i="4" s="1"/>
  <c r="K15" i="4"/>
  <c r="J15" i="4"/>
  <c r="L15" i="4" s="1"/>
  <c r="K13" i="4"/>
  <c r="J13" i="4"/>
  <c r="L13" i="4" s="1"/>
  <c r="K12" i="4"/>
  <c r="J12" i="4"/>
  <c r="L12" i="4" s="1"/>
  <c r="K34" i="4" l="1"/>
  <c r="L34" i="4"/>
  <c r="K41" i="3"/>
  <c r="J41" i="3"/>
  <c r="L41" i="3" s="1"/>
  <c r="K40" i="3"/>
  <c r="J40" i="3"/>
  <c r="L40" i="3" s="1"/>
  <c r="K37" i="3"/>
  <c r="J37" i="3"/>
  <c r="L37" i="3" s="1"/>
  <c r="K36" i="3"/>
  <c r="J36" i="3"/>
  <c r="L36" i="3" s="1"/>
  <c r="K35" i="3"/>
  <c r="J35" i="3"/>
  <c r="L35" i="3" s="1"/>
  <c r="K34" i="3"/>
  <c r="J34" i="3"/>
  <c r="L34" i="3" s="1"/>
  <c r="K33" i="3"/>
  <c r="J33" i="3"/>
  <c r="L33" i="3" s="1"/>
  <c r="K32" i="3"/>
  <c r="J32" i="3"/>
  <c r="L32" i="3" s="1"/>
  <c r="K31" i="3"/>
  <c r="J31" i="3"/>
  <c r="L31" i="3" s="1"/>
  <c r="K30" i="3"/>
  <c r="J30" i="3"/>
  <c r="L30" i="3" s="1"/>
  <c r="K29" i="3"/>
  <c r="J29" i="3"/>
  <c r="L29" i="3" s="1"/>
  <c r="K28" i="3"/>
  <c r="J28" i="3"/>
  <c r="L28" i="3" s="1"/>
  <c r="K27" i="3"/>
  <c r="J27" i="3"/>
  <c r="L27" i="3" s="1"/>
  <c r="K26" i="3"/>
  <c r="J26" i="3"/>
  <c r="L26" i="3" s="1"/>
  <c r="K25" i="3"/>
  <c r="J25" i="3"/>
  <c r="L25" i="3" s="1"/>
  <c r="K24" i="3"/>
  <c r="J24" i="3"/>
  <c r="L24" i="3" s="1"/>
  <c r="K23" i="3"/>
  <c r="J23" i="3"/>
  <c r="L23" i="3" s="1"/>
  <c r="K22" i="3"/>
  <c r="J22" i="3"/>
  <c r="L22" i="3" s="1"/>
  <c r="K21" i="3"/>
  <c r="J21" i="3"/>
  <c r="L21" i="3" s="1"/>
  <c r="K20" i="3"/>
  <c r="J20" i="3"/>
  <c r="L20" i="3" s="1"/>
  <c r="K19" i="3"/>
  <c r="J19" i="3"/>
  <c r="L19" i="3" s="1"/>
  <c r="K18" i="3"/>
  <c r="J18" i="3"/>
  <c r="L18" i="3" s="1"/>
  <c r="K17" i="3"/>
  <c r="J17" i="3"/>
  <c r="L17" i="3" s="1"/>
  <c r="K16" i="3"/>
  <c r="J16" i="3"/>
  <c r="L16" i="3" s="1"/>
  <c r="K15" i="3"/>
  <c r="J15" i="3"/>
  <c r="L15" i="3" s="1"/>
  <c r="K14" i="3"/>
  <c r="J14" i="3"/>
  <c r="L14" i="3" s="1"/>
  <c r="K13" i="3"/>
  <c r="J13" i="3"/>
  <c r="L13" i="3" s="1"/>
  <c r="K12" i="3"/>
  <c r="J12" i="3"/>
  <c r="L12" i="3" s="1"/>
  <c r="L42" i="3" l="1"/>
  <c r="K42" i="3"/>
  <c r="K38" i="2"/>
  <c r="J38" i="2"/>
  <c r="L38" i="2" s="1"/>
  <c r="K37" i="2"/>
  <c r="J37" i="2"/>
  <c r="L37" i="2" s="1"/>
  <c r="K36" i="2"/>
  <c r="J36" i="2"/>
  <c r="L36" i="2" s="1"/>
  <c r="K35" i="2"/>
  <c r="J35" i="2"/>
  <c r="L35" i="2" s="1"/>
  <c r="K34" i="2"/>
  <c r="J34" i="2"/>
  <c r="L34" i="2" s="1"/>
  <c r="K33" i="2"/>
  <c r="J33" i="2"/>
  <c r="L33" i="2" s="1"/>
  <c r="K32" i="2"/>
  <c r="J32" i="2"/>
  <c r="L32" i="2" s="1"/>
  <c r="K31" i="2"/>
  <c r="J31" i="2"/>
  <c r="L31" i="2" s="1"/>
  <c r="K30" i="2"/>
  <c r="J30" i="2"/>
  <c r="L30" i="2" s="1"/>
  <c r="K29" i="2"/>
  <c r="J29" i="2"/>
  <c r="L29" i="2" s="1"/>
  <c r="K28" i="2"/>
  <c r="J28" i="2"/>
  <c r="L28" i="2" s="1"/>
  <c r="K27" i="2"/>
  <c r="J27" i="2"/>
  <c r="L27" i="2" s="1"/>
  <c r="K24" i="2"/>
  <c r="J24" i="2"/>
  <c r="L24" i="2" s="1"/>
  <c r="K23" i="2"/>
  <c r="J23" i="2"/>
  <c r="L23" i="2" s="1"/>
  <c r="K22" i="2"/>
  <c r="J22" i="2"/>
  <c r="L22" i="2" s="1"/>
  <c r="K21" i="2"/>
  <c r="J21" i="2"/>
  <c r="L21" i="2" s="1"/>
  <c r="K20" i="2"/>
  <c r="J20" i="2"/>
  <c r="L20" i="2" s="1"/>
  <c r="K19" i="2"/>
  <c r="J19" i="2"/>
  <c r="L19" i="2" s="1"/>
  <c r="K18" i="2"/>
  <c r="J18" i="2"/>
  <c r="L18" i="2" s="1"/>
  <c r="K17" i="2"/>
  <c r="J17" i="2"/>
  <c r="L17" i="2" s="1"/>
  <c r="K16" i="2"/>
  <c r="J16" i="2"/>
  <c r="L16" i="2" s="1"/>
  <c r="K15" i="2"/>
  <c r="J15" i="2"/>
  <c r="L15" i="2" s="1"/>
  <c r="K14" i="2"/>
  <c r="J14" i="2"/>
  <c r="L14" i="2" s="1"/>
  <c r="K13" i="2"/>
  <c r="J13" i="2"/>
  <c r="L13" i="2" s="1"/>
  <c r="K12" i="2"/>
  <c r="J12" i="2"/>
  <c r="L12" i="2" s="1"/>
  <c r="L43" i="2" l="1"/>
  <c r="K43" i="2"/>
  <c r="K23" i="1"/>
  <c r="J23" i="1"/>
  <c r="L23" i="1" s="1"/>
  <c r="K21" i="1"/>
  <c r="J21" i="1"/>
  <c r="L21" i="1" s="1"/>
  <c r="K20" i="1"/>
  <c r="J20" i="1"/>
  <c r="L20" i="1" s="1"/>
  <c r="K19" i="1"/>
  <c r="J19" i="1"/>
  <c r="L19" i="1" s="1"/>
  <c r="K18" i="1"/>
  <c r="J18" i="1"/>
  <c r="L18" i="1" s="1"/>
  <c r="K17" i="1"/>
  <c r="J17" i="1"/>
  <c r="L17" i="1" s="1"/>
  <c r="K16" i="1"/>
  <c r="J16" i="1"/>
  <c r="L16" i="1" s="1"/>
  <c r="K15" i="1"/>
  <c r="J15" i="1"/>
  <c r="L15" i="1" s="1"/>
  <c r="K14" i="1"/>
  <c r="J14" i="1"/>
  <c r="L14" i="1" s="1"/>
  <c r="K13" i="1"/>
  <c r="J13" i="1"/>
  <c r="L13" i="1" s="1"/>
  <c r="K12" i="1"/>
  <c r="J12" i="1"/>
  <c r="L12" i="1" s="1"/>
  <c r="K31" i="1" l="1"/>
  <c r="L31" i="1"/>
</calcChain>
</file>

<file path=xl/sharedStrings.xml><?xml version="1.0" encoding="utf-8"?>
<sst xmlns="http://schemas.openxmlformats.org/spreadsheetml/2006/main" count="912" uniqueCount="322">
  <si>
    <t xml:space="preserve">Datum: </t>
  </si>
  <si>
    <t xml:space="preserve">Ponudnik: </t>
  </si>
  <si>
    <t>PREDRAČUN ZA BLAGO</t>
  </si>
  <si>
    <t xml:space="preserve">ŠT. </t>
  </si>
  <si>
    <t>4. SKLOP: NEGOVALNA KOZMETIKA</t>
  </si>
  <si>
    <t>Zap.št.</t>
  </si>
  <si>
    <t>Izdelek</t>
  </si>
  <si>
    <t>Enota mere (EM)</t>
  </si>
  <si>
    <t>Okvirna letna količina</t>
  </si>
  <si>
    <t>% DDV</t>
  </si>
  <si>
    <t>Cena na EM brez DDV</t>
  </si>
  <si>
    <t>Cena za EM z DDV</t>
  </si>
  <si>
    <t>Vrednost brez DDV</t>
  </si>
  <si>
    <t>Vrednost z DDV</t>
  </si>
  <si>
    <t>Naziv ponujenega artikla</t>
  </si>
  <si>
    <t>1.</t>
  </si>
  <si>
    <t>PENA ZA BRITJE,  OMOGOČA BRITJE KOŽE BREZ POŠKODB, VLAŽI IN NEGUJE KOŽO, NE POVZROČA ALERGIJ, 200ML</t>
  </si>
  <si>
    <t>kos</t>
  </si>
  <si>
    <t>2.</t>
  </si>
  <si>
    <t>3.</t>
  </si>
  <si>
    <t>4.</t>
  </si>
  <si>
    <t>ČISTILNA IN NEGOVALNA PENA Z ALANTOIN-OM IN D-PHANTHENOL-OM, NAMENJENA  ZA NEŽNO, HITRO ČIŠČENJE IN NEGO INKONTINENTNIH IN NEPOKRETNIH BOLNIKOV, Z DEZODORANTSKIM UČINKOM, PRIJETEN ZA KOŽO, DERMATOLOŠKO TESTIRAN, PAKIRANJE 500ML</t>
  </si>
  <si>
    <t>5.</t>
  </si>
  <si>
    <t>VLAŽNE KRPICE ZA NEGO BOLNIKA VELIKOSTI 30 X 30 CM, NAMENJENE SO NEGI OBČUTLJIVE KOŽE, OHRANJAJO NJEN NARAVEN PH. NE VSEBUJEJO MILA IN ZATO NE IZSUŠUJEJO KOŽE, VSEBUJEJO ALOE VERO IN OSTALE NEGOVALNE SUBSTANCE, ZAVITEK A 60 KRPIC</t>
  </si>
  <si>
    <t>zavitek</t>
  </si>
  <si>
    <t>6.</t>
  </si>
  <si>
    <t>KREMA ZA ZAŠČITO KOŽE PRED FIZIČNIMI IN KEMIČNIMI DEJAVNIKI, PRIMERNA ZLASTI ZA LEŽEČE IN INKONTINENTNE BOLNIKE. VISOKA VSEBNOST ESENCIALNIH MAŠČOBNIH KISLIH, Z ALOE VERO, OKSIDOM, 100ML</t>
  </si>
  <si>
    <t>7.</t>
  </si>
  <si>
    <t>LOTION ZA INTENZIVNO NEGO OBČUTLJIVE KOŽE. VSEBUJE SEČNINO IN MANDLJEVO OLJE. DERMATOLOŠKO TESTIRAN, 500 ML.</t>
  </si>
  <si>
    <t>8.</t>
  </si>
  <si>
    <t>9.</t>
  </si>
  <si>
    <t>KREMA ZA ZAŠČITO KOŽE Z DODATKOM CINKA ZA DODATNO ZAŠČITO OBČUTLJIVE IN POŠKODOVANE KOŽE.ŠČITI TUDI INTIMNA PODROČJA PRED NADALJNIMI POŠKODBAMI 100ml</t>
  </si>
  <si>
    <t>10.</t>
  </si>
  <si>
    <t>LOSION ZA UPORABO PO BRITJU, PRIJETEN, NE SME DRAŽITI KOŽE ,TUDI ČE JE POŠKODOVANA 200 ML</t>
  </si>
  <si>
    <t>11.</t>
  </si>
  <si>
    <t>ZOBNA PASTA, PRIMERNA ZA OBČUTLJIVE DLESNI,  PAKIRANA V TUBI Z VSEBINO OD 75 DO 100 ML</t>
  </si>
  <si>
    <t>12.</t>
  </si>
  <si>
    <t>ZOBNA ŠČETKA, MEHKA, PRIMERNA ZA OBČUTLJIVE DLESNI</t>
  </si>
  <si>
    <t>SKUPAJ</t>
  </si>
  <si>
    <t>Žig in podpis ponudnika</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</si>
  <si>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</si>
  <si>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</si>
  <si>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</si>
  <si>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</si>
  <si>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2. SKLOP: OBVEZILNI MATERIAL</t>
  </si>
  <si>
    <t>ELASTIČEN POVOJ, PLETEN 10 X 10 M, DOLGOELASTIČNI KOMPRESIJSKI POVOJ ZA VSAKODNEVNO KOMPRESIJSKO TERAPIJO ALI REDNO POVIJANJE UDOV IZ BOMBAŽA, ELASTANA, JE BREZ LATEKSA, PRALEN PRI 40°C, KOMPRESIJSKO MOČ OBDRŽI VSA 2 MESECA</t>
  </si>
  <si>
    <t>ELASTIČEN POVOJ, PLETEN 5 X 10 M, KRATKOELASTIČNI KOMPRESIJSKI POVOJ ZA VSAKODNEVNO KOMPRESIJSKO TERAPIJO ALI REDNO POVIJANJE UDOV IZ BOMBAŽA, ELASTANA, JE BREZ LATEKSA, PRALEN PRI 40°C, KOMPRESIJSKO MOČ OBDRŽI VSA 2 MESECA</t>
  </si>
  <si>
    <t>KREP POVOJI:BOMBAŽNI KREP POVOJI Z RAZTEGLJIVOSTJO, GOSTO TKANI, MEHKI, OMOGOČAJO ZANESLJIVO NAMEŠČANJE OKVIRNE MERE 6CM X 5 M</t>
  </si>
  <si>
    <t>KREP POVOJI:BOMBAŽNI KREP POVOJI Z RAZTEGLJIVOSTJO, GOSTO TKANI, MEHKI, OMOGOČAJO ZANESLJIVO NAMEŠČANJE OKVIRNE MERE 6CM X 10 M</t>
  </si>
  <si>
    <t>KREP POVOJI:BOMBAŽNI KREP POVOJI Z RAZTEGLJIVOSTJO, GOSTO TKANI, MEHKI, OMOGOČAJO ZANESLJIVO NAMEŠČANJE OKVIRNE MERE 8CM X 5 M</t>
  </si>
  <si>
    <t>TRIKOTNA RUTA IZ MEHKE 100% BOMBAŽNE TKANINE ZA IMOBILIZACIJO</t>
  </si>
  <si>
    <t>SAMOLEPILNI  KIRURŠKI OBLIŽ Z VPOJNO BLAZINICO, KI SE NE LEPI NA RANE. BLAZINICA OMOGOČA ZMERNO VPIJANJE TEKOČIN IZ RANE, STERILNO PAKIRANJE MERE 6CM X 7 CM</t>
  </si>
  <si>
    <t>SAMOLEPILNI  KIRURŠKI OBLIŽ Z VPOJNO BLAZINICO, KI SE NE LEPI NA RANE. BLAZINICA OMOGOČA ZMERNO VPIJANJE TEKOČIN IZ RANE, STERILNO PAKIRANJE MERE 9CM X 10 CM</t>
  </si>
  <si>
    <t>SAMOLEPILNI  KIRURŠKI OBLIŽ Z VPOJNO BLAZINICO, KI SE NE LEPI NA RANE. BLAZINICA OMOGOČA ZMERNO VPIJANJE TEKOČIN IZ RANE, STERILNO PAKIRANJE MERE 9CM X 20CM</t>
  </si>
  <si>
    <t>SAMOLEPILNI  KIRURŠKI OBLIŽ Z VPOJNO BLAZINICO, KI SE NE LEPI NA RANE. BLAZINICA OMOGOČA ZMERNO VPIJANJE TEKOČIN IZ RANE, STERILNO PAKIRANJE MERE 10CM X 25CM</t>
  </si>
  <si>
    <t>BEL MIKROPROZOREN KIRURŠKI TRK. NA LEPLJIVI STRANI JE PREVLEČEN Z LEPLJIVO MASO, KI NE DRAŽI KOŽE- JE HIPOALERGEN MERE; 2.5 X 9 M</t>
  </si>
  <si>
    <t>BEL MIKROPROZOREN KIRURŠKI TRK. NA LEPLJIVI STRANI JE PREVLEČEN Z LEPLJIVO MASO, KI NE DRAŽI KOŽE- JE HIPOALERGEN MERE; 5 X 9 M</t>
  </si>
  <si>
    <t>13.</t>
  </si>
  <si>
    <t xml:space="preserve">LEPILNI TRAK ZA PRIČVRSTITEV OBLOG IN OBVEZ PO VSEJ POVRŠINI, OMOGOČA HITRO PRITRDITEV OBLOG ALI OBVEZ NA CELOTNO POVRŠINO RANE, TUDI NA TEŽKO DOSTOPNIH DELIH TELESA, DIMENZIJE 10CM X 10 M </t>
  </si>
  <si>
    <t>NETKANI  STERILNO  PAKIRANI ZLOŽENCI, NE PUŠČAJO NITK, DOBRA VPOJNOST, velikost 5 x 5 cm</t>
  </si>
  <si>
    <t>NETKANI  STERILNO  PAKIRANI ZLOŽENCI, NE PUŠČAJO NITK, DOBRA VPOJNOST, velikost 10 x 10 cm</t>
  </si>
  <si>
    <t>14.</t>
  </si>
  <si>
    <t>15.</t>
  </si>
  <si>
    <t>FIZIOLOŠKA RAZTOPINA (0,9%) ZA ČIŠČENJE RAN IN APLIKACIJO OBKLADKOV NA RANE, 500 ML</t>
  </si>
  <si>
    <t>16.</t>
  </si>
  <si>
    <t>STERILNA NETKANA KOMPRESA Z Y ZAREZO; DIMENZIJE 10 CM X 10 CM</t>
  </si>
  <si>
    <t>17.</t>
  </si>
  <si>
    <t>OBLIŽ ZA PRITRJEVANJE IV KANALOV; OBLIŽ JE IZ NETKANEGA MATERIALA, IMA BLAZINICO NA MESTO VBODA, SISTEM ZA LAŽJO NAMESTITEV, LEPILO JE KOŽI PRIJANO. DIMENZIJE 8CM X 6 CM, PAKIRAN POSAMIČNO, STERILEN</t>
  </si>
  <si>
    <t>18.</t>
  </si>
  <si>
    <t>STERILNI TRAKOVI ZA BREZŠIVNO CELJENJE RAN 6 MM X 75 MM</t>
  </si>
  <si>
    <t>19.</t>
  </si>
  <si>
    <t>VODOODPORNI, STERILNI OBLIŽI ZA RANE, RAZLIČNIH VELIKOSTI IN OBLIK. V EMBALAŽI JE CCA; 20 KOSOV</t>
  </si>
  <si>
    <t>20.</t>
  </si>
  <si>
    <t>STERILNI SKAlpel za enkratno uporabo iz ogljikovega jekla. V paketu 10 kos. Kakovostni medicinski pripomočki po nepremagljivih cenah. 110/10</t>
  </si>
  <si>
    <t>21.</t>
  </si>
  <si>
    <t>STERILNI SKAlpel za enkratno uporabo iz ogljikovega jekla. V paketu 10 kos. Kakovostni medicinski pripomočki po nepremagljivih cenah. 110/11</t>
  </si>
  <si>
    <t>22.</t>
  </si>
  <si>
    <t>STERILNI SKAlpel za enkratno uporabo iz ogljikovega jekla. V paketu 10 kos. Kakovostni medicinski pripomočki po nepremagljivih cenah. 110/12</t>
  </si>
  <si>
    <t>23.</t>
  </si>
  <si>
    <t>Samolepilni razstegljivi povoj  mere 7.5 cm x 4,5 m</t>
  </si>
  <si>
    <t>24.</t>
  </si>
  <si>
    <t>Krtačka z gobico za kirurško umivanje rok ima priložen tudi plastični nastavek za čiščenje nohtov. Mokra z detergentom. Sterilizirano po metodi ETO (vakum-plin).</t>
  </si>
  <si>
    <t>25.</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</si>
  <si>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t>
  </si>
  <si>
    <t>26.</t>
  </si>
  <si>
    <t>V naprej pripravljene fiksirne mrežice za glavo in ušesa so izdelana iz mešanice netkanega materiala in bombaža. Omogočajo takojšnjo uporabo, enostavno namestitev ter s tem prihranek na času. Uporaba fiksirnega traku ni potrebna. Primerna za vse rane, ne glede na vrsto poškodbe/posega. Mrežice so elastične, udobne, mehke, pralne na 60°C, kože ne dražijo, ne vsebujejo lateksa in drugih škodljivih sestavin. Imajo OEKO-TEX certifikat.</t>
  </si>
  <si>
    <t>27.</t>
  </si>
  <si>
    <t>obliž oz trak iz netkanega blaga za fiksacijo nasogastrične sonde,protialergijski, nevidni, prezračevalni, vodoodporni</t>
  </si>
  <si>
    <t>28.</t>
  </si>
  <si>
    <t>SET PREVEZ ŠT 1, STERILNA, IZ NETKANEGA MATERIALA S STERILNO PINCETO ZA 1 X UPORABO</t>
  </si>
  <si>
    <t>29.</t>
  </si>
  <si>
    <t>SET PREVEZ ŠT 2, STERILNA, IZ NETKANEGA MATERIALA S STERILNO PINCETO ZA 1 X UPORABO</t>
  </si>
  <si>
    <t>30.</t>
  </si>
  <si>
    <t>3. SKLOP: OBLOGE ZA RANE</t>
  </si>
  <si>
    <t>obloga iz poliuretanske pene brez lepljivega roba;tridemenziolnalna. Zelo mehka, prilagodljiva in udobna, dimenzije; 10 x 10 cm</t>
  </si>
  <si>
    <t>nelepljiva primana vazelinska obloga izdelana iz monofilamentnih viskoznih vlaken impregniranih z 10% raztopino jodida dimenzije; 10 x 10 cm</t>
  </si>
  <si>
    <t>nelepljiva primarna obloga v obliki mrečice, bombažna in prepojena s parafinom (parafinska mrežica) dimenzije; 10 x 10 cm</t>
  </si>
  <si>
    <t>tkanina iz gaze impregnirana z belim vazelinom BP, ki vsebuje 0.5% klorheksidib acetata BP, pakirane sterilno dimenzije; 10 x 10 cm</t>
  </si>
  <si>
    <t>ALGINATNA OBLOGA IZ KOMBINACIJE 85% KALCIJEVEGA ALGINATA IN 15% HIDROKOLOIDA, KI ZAGOTAVLJA VERTIKALNO VPOJNOST IZLOČKA, 10X10CM</t>
  </si>
  <si>
    <t>ANTIMIKROBNA OBLOGA IZ KALCIJEVEGA ALGINATA, KARBOKSIMETIL CELULOZE IN KOMPLEKSA IONSKEGA SREBRA, DIMENZIJE 5X5 CM</t>
  </si>
  <si>
    <t>ALGINATNA OBLOGA PREPOJENA Z MEDICINSKIM MEDOM DIMENZIJE DIMENZIJE 10X 10</t>
  </si>
  <si>
    <t>NELEPLJIVA TRIDIMENZIONALNA STERILNA POLIURETANSKA PENA Z VISOKO VPOJNIM JEDROM IN ZAŠČITNIM POVRHNJIM FILMOM,  KATEREGA PREPUSTNOST ZA VODNO PARO SE PRILAGAJA IZLOČANJU RANE.SE LAHKO REŽE, IMA  ROBOVE, KI PREPREČUJEJO IZTEKANJE IZLOČKA. VEL. 10CM X 10 CM</t>
  </si>
  <si>
    <t>OBLOGA IZ POLIURETANSKE PENE, PREVLEČENA S PLASTJO MEHKEGA SILIKONA NA STIČNI PLASTI Z RANO IN S POLIUR. FILMOM ZGUBANEGA VIDEZA, KI SE PRILAGAJA POVEČANEMU VOLUMNU PENE OB PREPIJANJU, HKRATI PREPREČUJE IZTEKANJE , LAHKO SE REŽE 10 x 10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</si>
  <si>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</si>
  <si>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VPOJNE PRIMARNE OBLOGE IZ NARAVNEGA ČISTEGA KOLAGENA. PRIMERNE PREDVESEM ZA RANE, KI SLABO CELIJO DIMENZIJE 6X 8 X0,8CM</t>
  </si>
  <si>
    <t>KALCIJ ALGINATNE KOMPRESE IN TAMPONI  SO MEHKI, NEŽNI MATERIALI ZA POKRIVANJE RAN, SESTAVLJENE IZ VLAKEN KALCIJEVEGA ALGINATA</t>
  </si>
  <si>
    <t>HIDROGEL Z ALGINATOM ZA RAZTAPLJANJE NEKROZ PAKIRANJE 25G</t>
  </si>
  <si>
    <t>HIDROKOLOIDNA OBLOGA Z ALGINATOM ZA KRIŽNICO, Z LEPLJIVIM ROBOM TANKEGA HIDROKOLOIDA, DIMENZIJE 18X20CM</t>
  </si>
  <si>
    <t>VPOJNE VEČPLASTNE OBLOGE Z DODANIM AKTIVNIM OGLJEM, ZA OSKRBO KONTAMINIRANIH IN OKUŽENIH RAN DIMENZIJE 10 X 10 CM</t>
  </si>
  <si>
    <t xml:space="preserve">Z RINGERJEVO RAZTOPINO AKTIVIRANE OBLOGE ZA OSKRBO RANE, PRIMERNE ZA TAKOJŠNJO UPORABO, MENJAVA NA 24 UR, 7,5X7,5CM </t>
  </si>
  <si>
    <t xml:space="preserve">Z RINGERJEVO RAZTOPINO AKTIVIRANE OBLOGE ZA OSKRBO RANE, PRIMERNE ZA TAKOJŠNJO UPORABO, MENJAVA NA 72 UR, PREMERA 5,5CM </t>
  </si>
  <si>
    <t xml:space="preserve">Z RINGERJEVO RAZTOPINO AKTIVIRANE OBLOGE ZA OSKRBO RANE, PRIMERNE ZA TAKOJŠNJO UPORABO, MENJAVA NA 72 UR, 7,5X7,5CM </t>
  </si>
  <si>
    <t>ALGINATNA OBLOGA, PREPOJENA Z MEDICINSKIM MEDOM DIMENZIJE 5 X 5 CM</t>
  </si>
  <si>
    <t>VPOJNA OBLOGA ZA ZDRAVLJENJE KRONIČNIH IN PROBLEMATIČNIH RAN Z DODATKOM AKTIVNEGA OGLJA IN SREBROVEGA NITRATA 10.5X 10,5 CM</t>
  </si>
  <si>
    <t>VPOJNA MEHKA NETKANA ALGINATNA OBLOGA IZ KALCIJEVIH IN NATRIJEVIH ALGINATNIH VLAKEN DIMENZIJE 10X 10 CM</t>
  </si>
  <si>
    <t>STERILNA VODNA RAZTOPINA ZA ČIŠČENJE, IZPIRANJE, VLAŽENJE IN PREPREČEVANJE OKUŽB NA RANAH POSEBNE SESTAVE (BETAIN IN POLIHEKSANID) PAKIRANJE 350 ML</t>
  </si>
  <si>
    <t>S SREBROM PREPOJENA ANTIMIKROBNA, VPOJNA OBLOGA, JE MEHKA,STERILNA, NETKANA BLAZINICA ALI TAMPON SESTAVLJENA IZ HYDROFIBER IN IONOV SREBRA 10 X 10 CM</t>
  </si>
  <si>
    <t>POLIESTERNA KONTAKTNA MREŽICA Z MEDOM    5x5 cm</t>
  </si>
  <si>
    <t>POLIESTERNA KONTAKTNA MREŽICA Z MEDOM     10x10 cm</t>
  </si>
  <si>
    <t>krema za zaščito pred dražečim delovanjem telesnih izločkov, vlaženje izredno suhe kože, pordele in razpokane kože, trajna zaščitna bariera</t>
  </si>
  <si>
    <t>Nepekoč zaščitni film pršilo za trajno zaščito kože, pri nanosu na kožo se tvori prozoren film za zaščito kože (tudi na poškodovani koži), ne vsebuje alkohola, zagotavlja 72 h, prozorne barve</t>
  </si>
  <si>
    <t>5. SKLOP: KATETRI</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</si>
  <si>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</si>
  <si>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</si>
  <si>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CEV KONTAKTNA UNIVERZALNA 7MMX30 M; PVC</t>
  </si>
  <si>
    <t>KANILA NOSNA DVOROGA ZA VPIHOVANJE KISIKA ZA 1X UPORABO, DOLŽINE 2,1M</t>
  </si>
  <si>
    <t>PODALJŠEK CEVI ZA NOSNO KANILO, DOLŽINE 5 M ALI VEČ)</t>
  </si>
  <si>
    <t>MASKA ZA INHALACIJO IN KISIK, Z 6ML RAZPRŠILCEM IN CEVJO 2,1M, ODRASLA</t>
  </si>
  <si>
    <t>OHIO MASKA Z BALONOM ZA ODRASL,E ZA DOVAJANJE 100 % KISIKA, VKLJUČNO S CEVJO ZA DOVAJANJE</t>
  </si>
  <si>
    <t>MASKA ZA KISIK Z VENTURIJEVIM VENTILOM, S STIŠČKOM IN KOMPLETOM VENTURI VENTILOV ZA DOVOD 24, 28, 31, 35, 40 IN 60% kisikom</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</si>
  <si>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</si>
  <si>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</si>
  <si>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</si>
  <si>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</si>
  <si>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</si>
  <si>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STERILEN ZAMAŠEK ZA ZAPIRANJE STANDARDNIH PRIKLJUČKOV NA KATETRIH IN SONDAH, IZ POLIETILENA IN NE VSEBUJE LATEKSA</t>
  </si>
  <si>
    <t>ENODELNI SAMOLEPILNI LATEKS URINAL S POSEBNIM VRHOM, KI ZAGOTAVLJA NEPREKINJEN PRETOK URINA, PREMERA 50MM</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</si>
  <si>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</si>
  <si>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</si>
  <si>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</si>
  <si>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</si>
  <si>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</si>
  <si>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URINSKA VREČKA - STERILNA, NA IZPUST S SPONKO, KI GA LAHKO ODPREMO Z ENO ROKO, Z UMIVERZALNIM PRIKLJUČKOM, Z ZAKLOPOM KI PREPREČUJE PRETOK URINA NAZAJ.PROSTORNINA VREČKE JE 2000 ML.</t>
  </si>
  <si>
    <t>DRŽALO NOSILEC ZA URINSKI KATETER</t>
  </si>
  <si>
    <t>Opis izdelka</t>
  </si>
  <si>
    <t>Naziv proizvajalca</t>
  </si>
  <si>
    <t>Kataloška številka</t>
  </si>
  <si>
    <t>ALKOHOLNE KRPICE  ZA ČIŠČENJE  IN RAZKUŽEVANJE  KOŽE, PREPOJENE Z 70% IZOPROPANOLOM,POSAMIČNO PAKIRANE, VELIKOSTI  6 CM X 2,7 -3 CM. PAKIRANJE V ŠKATLO PO 100 KOSOV.</t>
  </si>
  <si>
    <t>KOS</t>
  </si>
  <si>
    <t>PRIPRAVLJENA ALKOHOLNA RAZTOPINA ZA HIGIENSKO IN KIRURŠKO RAZKUŽEVANJE ROK 500 ML (KLASIČNA EURO PLASTENKA) NA OSNOVI 2-PROPANOLA Z DODANIM GLICERINOM, KI POMAGA OHRANJATI ROKE MEHKE IN ZDRAVE.  SESTAVA: VEČ KOT 78 G  2-PROPANOLA TER VSAJ DVA PREMAŠČEVALCA ZA NEGO ROK.GLICERIN, ALFA-BISABOLOL ... UČINKOVITOST MORA BITI DOKAZANA Z EN1500, EN 12791, EN 13727, EN 13624, EN 14476 (NORO, ROTA IN ADENO VIRUS) TER Z EN 14348. IZDELEK MORA BITI NA VAH LISTI.  EMBALAŽA: 500 ML PLASTENKA, SKLADNA Z DOZATORJEM ZA 500 ML.</t>
  </si>
  <si>
    <t xml:space="preserve">PENA ZA ČIŠČENJE IN RAZKUŽEVANJE VSEH POVRŠIN IN MEDICINSKIH PRIPOMOČKOV NA OSNOVI VODIKOVEGA PEROKSIDA IN KRATKIM KONTAKTNIM ČASOM. DOKAZANA MORA BITI UČINKOVITOST PO EN 13727 IN EN 16615, EN 13624, EN 14348, EN 14476 (VIRUCID, ADENO/NORO), EN 13704. PROIZVOD MORA BITIREGISTRIRAN KOT BIOCID IN MEDICINSKI PRIPOMOČEK.  PAKIRANJE: DO 750 ML V PLASTENKI.     </t>
  </si>
  <si>
    <t>KONCENTRIRANO SREDSTVO ZA TAKOJŠNJE IN KONČNO RAZKUŽEVANJE INŠTRUMENTOV NA OSNOVI GLUKOPROTAMINA,  NEIONSKIH TENZIDOV, OJAČEVALCEV ČIŠČENJA IN IHIBITORJEV KOROZIJE V TEKOČI OBIKI. PRIMERNO ZA RAZUKUŽEVANJE TERMOLABILNIH MATERIALOV, TUDI ENDOSKOPOV, UČINKUJE NA BAKTERIJE TER VIRUSE HIV IN HBV (EN 14563,  EN 13727, EN 14348, EN 13624).  TESTIRANJA NA HELICOBACTER PYLORI; TESTIRANJA ZA UPORABO V UZ KOPELIH; VAH CERTIFIKAT; TESTE NA ENDOSKOPIH OPYMPUS (TUDI FLEKSIBILNIH); TESTIRANJA KOMPATIBILNOST Z MATERIALI. STABILNOST DELAVNE RAZTOPINE MORA BITI 14 DNI. PLASTENKA 2L</t>
  </si>
  <si>
    <t>TEKOČI POLIENCIMSKI KONCENTRAT ZA UČINKOVITO ČIŠČENJE IN RAZKUŽEVANJE MEDICINSKIH INSTRUMENTOV, BAKTERICIDNO DELOVANJE V UMAZANIH POGOJIH, FUNGICIDNO IN VIRUCIDNO DELOVANJE. SESTAVA: KVARTERNI AMONIEV KARBONAT IN AMFOTERNE IN NEIONOGENE POVRŠINSKO AKTIVNE SNOVI, ENCIMSKI KOMPLEKS.  PAKIRANJE PO 1 LITER</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</si>
  <si>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70 G 2-PROPANOLA, 0,5 G KLORHEKSIDIN GLUKONAT IN 0,45 VODIKOV PEROKSIDA NA 100 G SRESTVA, PLASTENKA 350 ML S PRŠILOM.</t>
  </si>
  <si>
    <r>
      <t xml:space="preserve">BREZALKOHOLNI ROBČKI V DOZI,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20 -22 X 13 X 15 CM.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PAKIRANJE 125 KOS +/-5%. </t>
    </r>
    <r>
      <rPr>
        <b/>
        <sz val="8"/>
        <rFont val="Arial"/>
        <family val="2"/>
        <charset val="238"/>
      </rPr>
      <t>CENA ZA 1 ROBČEK.</t>
    </r>
  </si>
  <si>
    <t xml:space="preserve"> KOS</t>
  </si>
  <si>
    <r>
      <t xml:space="preserve">BREZALKOHOLNI ROBČKI V VREČKI/ZAVITKU Z VODOTESNIM POKROVOM. MORAJO BITI NA OSNOVI VODIKOVEGA PEROKSIDA ZA HITRO RAZKUŽEVANJE IN ČIŠČENJE ALKOHOLNO OBČUTLJIVIH MEDICINSKIH PRIPOMOČKOV, PREDMETOV IN POVRŠIN. ROBČKI MORAJO IMETI  ŠIROK SPEKTER DELOVANJA NA: BAKTERIJE (VKLJUČNO Z VEČKRATNO ODPORNIMI BAKTERIJAMI), TBC, GLIVE, KVASOVKE, VIRUSE TER SPORE. DOKAZANA MORA BITI UČINKOVITOST PO EN 13727, EN16615, EN13624, EN14348, EN14476.  IMETI MORA  TESTIRANJA NA KOMPATIBILNOST MATERIALOV.  DIMENZIJE ROBČKA MORAJO BITI CCA. 20-24 × 20-24 CM. ŽELENA EMBALAŽA: ZAVITEK 100 +/-5% KOSOV. </t>
    </r>
    <r>
      <rPr>
        <b/>
        <sz val="8"/>
        <rFont val="Arial"/>
        <family val="2"/>
        <charset val="238"/>
      </rPr>
      <t>CENA ZA 1 ROBČEK.</t>
    </r>
  </si>
  <si>
    <r>
      <t xml:space="preserve">ROBČKI ZA HITRO RAZKUŽEVANJE IN ČIŠČENJE MEDICINSKIH PRIPOMOČKOV, PREDMETOV IN POVRŠIN NA OSNOVI ALKOHOLA. IMA ŠIROK SPEKTER DELOVANJA NA: BAKTERIJE (VKLJUČNO Z VEČKRATNO ODPORNIMI BAKTERIJAMI), TBC, GLIVE IN VIRUSE (HBV, HIV). VELIKOST ROBČKA 130 -150 MM X 185 -200 MM, TEŽA VSAJ 23G/M2. TEKOČINA S KATERO SO ROBČKI PREPOJENI VSEBUJE:  PROPAN-2-OL 70%. IZDELEK MORA BITI MEDICINSKI PRIPOMOČEK. PAKIRANJA: DOZA 125 +/-5% ROBČKOV. </t>
    </r>
    <r>
      <rPr>
        <b/>
        <sz val="8"/>
        <rFont val="Arial"/>
        <family val="2"/>
        <charset val="238"/>
      </rPr>
      <t>CENA ZA 1 ROBČEK.</t>
    </r>
  </si>
  <si>
    <r>
      <t xml:space="preserve">ALKOHOLNI ROBČKI V MEHKEM PAKIRANJU Z ZAPIRALOM PROTI IZHLAPEVANJU ZA HITRO RAZKUŽEVANJE IN ČIŠČENJE MEDICINSKIH PRIPOMOČKOV, PREDMETOV IN POVRŠIN. VELIKOST ROBČKA 20 - 22 × 20 - 25 CM. EN ROBČEK  IMETI MORA ŠIROK SPEKTER DELOVANJA NA EN 13727, EN 16615, EN 14348, EN 13624. SESTAVA: 35G 2-PROPANOLA IN 25 G 1-PROPANOLA. IZDELEK MORA BITI MEDICINSKI PRIPOMOČEK. PAKIRANJE 100 KOSOV V PAKIRANJU. </t>
    </r>
    <r>
      <rPr>
        <b/>
        <sz val="8"/>
        <rFont val="Arial"/>
        <family val="2"/>
        <charset val="238"/>
      </rPr>
      <t>CENA ZA 1 ROBČEK.</t>
    </r>
  </si>
  <si>
    <r>
      <t xml:space="preserve">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37-38 X 20-25 CM, GRAMATURA ROBČKA VSAJ 60 G/M2, SPOJI MED POSAMEZNIMI ROBČI MORAJO BITI PERFORIRANI, ZAGOTOVLJEN MORA BITI ROK UPORABE ROBČKOV 4 TEDNE. PAKIRANJE V ZAVITEK 99 KOSOV, +/-5%. </t>
    </r>
    <r>
      <rPr>
        <b/>
        <sz val="8"/>
        <rFont val="Arial"/>
        <family val="2"/>
        <charset val="238"/>
      </rPr>
      <t>CENA ZA 1 ROBČEK.</t>
    </r>
  </si>
  <si>
    <t>VODOTESNA DOZA ZA VEČKRATNO POLNJENJE, KI PREPREČUJE IZHLAPEVANJE DELOVNE RAZTOPINE. DOZA MORA BITI ZGRAJENA TAKO, DA JE POKROV ZA VEČKARTNO, DOLGOTRAJNO UPORABO IN SE NE MENJA Z VSAKIM NOVIM POLNILOM. UPORABA MORA BITI KOMPATIBILNA Z DOZO.</t>
  </si>
  <si>
    <t>RAZTOPINA ZA ANTISEPTIČNO ČIŠČENJE IN NEGO PRI BOLNIKIH Z MRSO. PH 5,5 Z  0,9 G KLORHEKSIDINA NA 100G LOSJONA, KI UČINKOVITO UNIČUJE MIKROORGANIZME, VKLJUČNO Z VEČKRATNO ODPORNIMI BAKTERIJAMI, GLIVAMI, VIRUSI Z OVOJNICO (VKLJUČNO HBV, HIV, HCV). IZDELKA MORA BITI UPORABEN TAKO, DA GA NI POTREBNO SPIRATI! IZDELEK MORA IMETI DOKAZANO UČINKOVITOST PO EN 1499, EN 13727, EN 13624. 500 ML KLASIČNA EU PLASTENKA Z OSKIM IZLIVOM.</t>
  </si>
  <si>
    <t>TEKOČI ČISTILNI ZA GRGRANJE ZA DEKOLONIZACIJO PRI BOLNIKIH Z MRSO 250 ml. IZDELEK NE SME VSEBOVATI DODATNIH BARVIL OZ. NE SME POVZROČATI OBARVANJA MUKOZNE PLASTI V USTNI VOTLINI. VSEBOVATI MORA VODO, OCTENIDIN DIHIDROKLORID, GLICERIN, NATRIJEV GLUKONAT.</t>
  </si>
  <si>
    <t>TEKOČI ČISTILNI GEL ZA ČIŠČENJE, NEGO IN VZDRŽEVANJE VLAŽNOSTI NOSNIH PREDDVOROV IN ZA DEKOLONIZACIJO BOLNIKA Z MRSO 30 ML. SESTAVA: 0,1 % POLYAMINOPROPYL BIGUANIDE (POLIHEXANIDE), GLYCERINE, HYDROXYETHYLCELLULOSE, 0,1 % POLIAMINOPROPIL BIGVANID (POLIHEKSANID), GLICERIN, HIDROKSIETILCELULOZA, POMOŽNE SNOVI.</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</si>
  <si>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(1,5 g/na 100g sredstva vodikovega peroksida). PAKIRANJE: PLASTENKA 750ML. </t>
  </si>
  <si>
    <t>SPOROCIDEN ČISTILNO RAZKUŽILNI KONCENTRAT V OBLIKI GRANULATA ZA TLA IN VELIKE POVRŠINE V ČASU EPIDEMIJ. SKLADNOST S STANDARDOM: EN 13697, EN13727, EN1040, EN1275, EN 13697, EN 14348, EN13704, EN14476 (ADENO, ENTEROVIRUS POLIO, HBV, HCV, ROTA, NORO). UČINKOVIT NA KLOSTRIDIJ, NORO VIRUS, ROTA VIRUS, MIKOBACTERIUM TERRAE IN AVIUM V 15 MINUTAH ALI MANJ. AKTIVNA SNOV: PEROCETNA KSILINA (0,75 MG/G), SPOJINE Z VODIKOVIM PEROKSIDOM, KVARTERNE AMONIJEVE SPOJINE. IZDELEK MORA BITI KONCENTRAT, KI SE RAZREDČUJE Z VODOVODNO VODO, POVRŠINE NI POTREBNO SPIRATI, KOMPATIBILNOST S PREMAZI ZA TALNE OBLOGE. PAKIRANJE: 1 KG</t>
  </si>
  <si>
    <t>ODSTRANJEVALEC URINSKEGA VONJA V PLASTENKI 500 ML ALI 750 ML Z RAZPRŠILOM NPR. URINE - OF ALI PODOBEN, CENA SE PRERAČUNA NA 500 ML</t>
  </si>
  <si>
    <t xml:space="preserve">PRIPRAVLJENA ALKOHOLNA RAZTOPINA ZA RAZKUŽEVANJE OBČUTLJIVE KOŽE ROK S POPOLNIM VIRUCIDNIM UČINKOM. DOKAZANA MORA BITI UČINKOVITOST NA ŠIROK SPEKTER BAKTERIJ VKLJUČNO Z NOROVIRUSI V 15 SEKUNDAH TER ADENO IN POLIO V 30 SEKUNDAH. SREDSTVO MORA BITI NA OSNOVI ETANOLA (NAD 88 G NA 100G SREDSTVA) IN IMETI DODANE NEGOVALNE KOMPONENTE ZA PODALJŠANO ZAŠČITO KOŽE, KI TUDI OB POGOSTI UPORABI ZAGOTAVLJA ZDRAVJE KOŽE. DOKAZANA MORA BITI UČINKOVITOST PO EN1500, EN 12791, EN 13727, EN 13624, EN 14476 - NORO VIRUS (MNV), EN 14476, EN 14348. IZDELEK MORA BITI NA VAH LISTI. EMBALAŽA: PLASTENKA 500ML, SKLADNA Z DOZATORJEM  ZA 500ML PLASTENKO IN PRIREJENA ZA UPORABO V STENSKEM MILNIKU. </t>
  </si>
  <si>
    <t>DOZATOR ZA TEKOČINE, Z NAVOJEM, ZA STEKLENICE 1 ML ZA 500 ML, FI 25MM KOMPATIBILEN S PREJŠNJO POSTAVKO PONUJENEGA RAZKUŽILA.</t>
  </si>
  <si>
    <t>PRIPRAVLJENA ALKOHOLNA RAZTOPINA ZA RAZKUŽEVANJE OBČUTLJIVE KOŽE ROK S POPOLNIM VIRUCIDNIM UČINKOM. DOKAZANA MORA BITI UČINKOVITOST NA ŠIROK SPEKTER BAKTERIJ VKLJUČNO Z NOROVIRUSI V 15 SEKUNDAH TER ADENO IN POLIO V 30 SEKUNDAH. SREDSTVO MORA BITI NA OSNOVI ETANOLA (NAD 88 G NA 100G SREDSTVA) IN IMETI DODANE NEGOVALNE KOMPONENTE ZA PODALJŠANO ZAŠČITO KOŽE, KI TUDI OB POGOSTI UPORABI ZAGOTAVLJA ZDRAVJE KOŽE. DOKAZANA MORA BITI UČINKOVITOST PO EN1500, EN 12791, EN 13727, EN 13624, EN 14476 - NORO VIRUS (MNV), EN 14476, EN 14348. IZDELEK MORA BITI NA VAH LISTI. 100 ML ŽEPNA PLASTENKA Z OZKIM IZLIVOM.</t>
  </si>
  <si>
    <t>STENSKI DOZIRNIK ZA 500 ML PLASTENKE, Z MOŽNOSTJO KOMOLČNEGA AKTIVIRANJA, Z MOŽNOSTJO MENJAVE ORIGINALNE PLASTENKE, DOZIRNIK IZ PLASTIČNE MASE, KI SE DOBRO ČISTI IN RAZKUŽUJE, VELIKOST ZA 500 ML, BELE BARVE, Z VIDNIM POLJEM (OKENCEM). IMETI MORA MOŽNOST NASTAVITVE IZPLJUNKA MILITRAŽE TEKOČINE, VSAJ TRI OPCIJE.</t>
  </si>
  <si>
    <t xml:space="preserve">PODSTAVEK ZAŠČITNI ZA STENSKI DOZATOR - LOVILNA POSODICA, KOMPATIBILEN ZA STENSKI DOZATOR - ZAP.ŠT.33 (NAMESTI SE NA DOZATOR), OMOGOČA UČINKOVITO LOVLJENJE ODVEČNIH TEKOČIN      </t>
  </si>
  <si>
    <t>KOŠARICA IZ TRDE PLASTIKE Z INTEGRIRANO TER FLEKSIBILNO KLJUKICO ZA NAMESTITEV NA POSTELJO, DRŽALO, VOZIČEK, STREČER,... OMOGOČA NAMESTITEV 500-600 ML PLASTENK.</t>
  </si>
  <si>
    <t xml:space="preserve">PENA ZA HIGIENSKO IN KIRURŠKO RAZKUŽEVANJE ROK NA OSNOVI NA 100 G SREDSTVA: VEČ KOT 73 G ETANOLA, GLICERIN, VITAMIN E, NIACINAMID,... DOKAZANA UČINKOVITOST PO EN1500, EN 12791, EN 13727, EN 13624, EN 14476, EN 14348. DOKAZILA O NETOKSIČNOSTI IN NEALERGOGENOSTI, DOKAZILA O TESTIH TOLERANCE KOŽE NA PROIZVOD, VAH CERTIFIKAT, PAKIRANJE: 600 ML PLASTENKA Z ŽE NAMEŠČENIM PENILNIKOM. </t>
  </si>
  <si>
    <t>RAZKUŽILO ZA ROKE: PENA ZA HIGIENSKO IN KIRURŠKO RAZKUŽEVANJE ROK V SESTAVI VEČ KOT 72 G  ETANOLA NA 100 G SREDSTVA TER Z DODATKOM VSAJ 4 PREMAŠČEVALCEV ZA NEGO ROK: NIACINAMID, ETILHEKSILGLICERIN, PANTENOL IN VITAMIN E,… DOKAZANA UČINKOVITOST POTRJENA Z VAH CERTIFIKATOM TER S SKLADNOSTJO EN1500, EN 12791, EN 13727, EN 13624, EN 14476, EN 14348 . PAKIRANJE: KARTUŠA 750 ML, KOMPATIBILNA S PODAJALNIKI ZA PENO.</t>
  </si>
  <si>
    <t>BREZKONTAKTNI DOZIRNIK, KI SAMODEJNO ODMERI PRAVO KOLIČINO PROIZVODA ZA ROKE. VELIKOST DOZATORJA: 236 X 140 X 102 MM. TEŽA BREZ BATERIJ 0,51 KG. OMOGOČA PORABO DO 99% DOZIRANEGA PROIZVODA (DO 99% PROIZVODA JE IZTISNENEGA IZ EMBALAŽE).  PRIMEREN ZA DOZIRANJE BREZ DOTIKA ZA TEKOČA MILA IN RAZKUŽILA (TEKOČE RAZKUŽILO ALI GEL). KOMPATIBILEN S KARTUŠAMI 750 ML, KI SE OB UPORABI POPOLNOMA IZPRAZNEJO IN IZTISNEJO. IZDELEK IMA ČRPALKO PROTI KAPLJANJU, KI JE V DOZIRNIKU IN POVLEČE ODVEČNI PROIZVOD NAZAJ, KAR ZAGOTAVLJA VARNOST IN ZMANJŠA KOLIČINO IZGUBE PROIZVODA. DOZATOR OMOGOČA 2 RAZLIČNI KOLIČINI DOZIRANJA.</t>
  </si>
  <si>
    <t xml:space="preserve">KOMPATIBILEN LOVILEC ODVEČNE TEKOČINE ZA POD ROČNE IN SENZORSKE PODAJALNIKE, KAMOR SE VSTAVIJO KARTUŠE Z RAZKUŽILI. MORA BITI V OBLIKI ZAVIHANEGA JEZIKA. </t>
  </si>
  <si>
    <t>VODA ZA IZPIRANJE. EMBALAŽA JE NA NAVOJ. VODA JE NESTERILNA. PAKIRANJE 500 ML.</t>
  </si>
  <si>
    <t>VODA ZA IZPIRANJE. EMBALAŽA JE NA NAVOJ. VODA JE NESTERILNA. PAKIRANJE 1000 ML.</t>
  </si>
  <si>
    <r>
      <rPr>
        <b/>
        <sz val="8"/>
        <color theme="1"/>
        <rFont val="Arial"/>
        <family val="2"/>
        <charset val="238"/>
      </rPr>
      <t>PREGLEDNE ROKAVICE IZ LATEKSA</t>
    </r>
    <r>
      <rPr>
        <sz val="8"/>
        <color theme="1"/>
        <rFont val="Arial"/>
        <family val="2"/>
        <charset val="238"/>
      </rPr>
      <t xml:space="preserve">, STERILNE BREZ PUDRA, REGISTRIRANE KOT MEDICINSKI PRIPOMOČEK RAZREDA I. V SKLADU Z DIREKTIVO O MEDICINSKIH PRIPOMOČKIH MDD 93/42/EEC. </t>
    </r>
    <r>
      <rPr>
        <b/>
        <sz val="8"/>
        <color theme="1"/>
        <rFont val="Arial"/>
        <family val="2"/>
        <charset val="238"/>
      </rPr>
      <t xml:space="preserve">VELIKOST M </t>
    </r>
    <r>
      <rPr>
        <sz val="8"/>
        <color theme="1"/>
        <rFont val="Arial"/>
        <family val="2"/>
        <charset val="238"/>
      </rPr>
      <t>PAKIRANO PO 1 KOMAD</t>
    </r>
  </si>
  <si>
    <r>
      <rPr>
        <b/>
        <sz val="8"/>
        <color theme="1"/>
        <rFont val="Arial"/>
        <family val="2"/>
        <charset val="238"/>
      </rPr>
      <t xml:space="preserve">PREGLEDNE ROKAVICE IZ LATEKSA, </t>
    </r>
    <r>
      <rPr>
        <sz val="8"/>
        <color theme="1"/>
        <rFont val="Arial"/>
        <family val="2"/>
        <charset val="238"/>
      </rPr>
      <t xml:space="preserve">STERILNE BREZ PUDRA, REGISTRIRANE KOT MEDICINSKI PRIPOMOČEK RAZREDA I. V SKLADU Z DIREKTIVO O MEDICINSKIH PRIPOMOČKIH MDD 93/42/EEC. </t>
    </r>
    <r>
      <rPr>
        <b/>
        <sz val="8"/>
        <color theme="1"/>
        <rFont val="Arial"/>
        <family val="2"/>
        <charset val="238"/>
      </rPr>
      <t xml:space="preserve">VELIKOST L </t>
    </r>
    <r>
      <rPr>
        <sz val="8"/>
        <color theme="1"/>
        <rFont val="Arial"/>
        <family val="2"/>
        <charset val="238"/>
      </rPr>
      <t>PAKIRANO PO 1 KOMAD</t>
    </r>
  </si>
  <si>
    <r>
      <rPr>
        <b/>
        <sz val="8"/>
        <color theme="1"/>
        <rFont val="Arial"/>
        <family val="2"/>
        <charset val="238"/>
      </rPr>
      <t>PREGLEDNE ROKAVICE, NITRILNE</t>
    </r>
    <r>
      <rPr>
        <sz val="8"/>
        <color theme="1"/>
        <rFont val="Arial"/>
        <family val="2"/>
        <charset val="238"/>
      </rPr>
      <t xml:space="preserve">, MOČNEJŠE, HRAPAVE KONICE PRSTOV, OBOJEROČNO OBARVANE. DOLŽINA MIN. 240 MM AQL 1.5. REGISTRIRANE KOT MEDICINSKI PRIPOMOČEK RAZREDA I.  V SKLADU Z DIREKTIVO O MEDICINSKIH PRIPOMOČKIH MDD 93/42/EEC. PAKIRANE PO 100 KOSOV V OSNOVNI EMBALAŽI </t>
    </r>
    <r>
      <rPr>
        <b/>
        <sz val="8"/>
        <color theme="1"/>
        <rFont val="Arial"/>
        <family val="2"/>
        <charset val="238"/>
      </rPr>
      <t>VELIKOST S</t>
    </r>
  </si>
  <si>
    <r>
      <rPr>
        <b/>
        <sz val="8"/>
        <color theme="1"/>
        <rFont val="Arial"/>
        <family val="2"/>
        <charset val="238"/>
      </rPr>
      <t>PREGLEDNE ROKAVICE, NITRILNE</t>
    </r>
    <r>
      <rPr>
        <sz val="8"/>
        <color theme="1"/>
        <rFont val="Arial"/>
        <family val="2"/>
        <charset val="238"/>
      </rPr>
      <t>, MOČNEJŠE, HRAPAVE KONICE PRSTOV, OBOJEROČNO OBARVANE. DOLŽINA MIN. 240 MM AQL 1.5. REGISTRIRANE KOT MEDICINSKI PRIPOMOČEK RAZREDA I.  V SKLADU Z DIREKTIVO O MEDICINSKIH PRIPOMOČKIH MDD 93/42/EEC. PAKIRANE PO 100 KOSOV V OSNOVNI EMBALAŽI .</t>
    </r>
    <r>
      <rPr>
        <b/>
        <sz val="8"/>
        <color theme="1"/>
        <rFont val="Arial"/>
        <family val="2"/>
        <charset val="238"/>
      </rPr>
      <t>VELIKOST M</t>
    </r>
  </si>
  <si>
    <r>
      <rPr>
        <b/>
        <sz val="8"/>
        <color theme="1"/>
        <rFont val="Arial"/>
        <family val="2"/>
        <charset val="238"/>
      </rPr>
      <t>PREGLEDNE ROKAVICE, NITRILNE</t>
    </r>
    <r>
      <rPr>
        <sz val="8"/>
        <color theme="1"/>
        <rFont val="Arial"/>
        <family val="2"/>
        <charset val="238"/>
      </rPr>
      <t>, MOČNEJŠE, HRAPAVE KONICE PRSTOV OBOJEROČNO OBARVANE. DOLŽINA MIN. 240 MM AQL 1.5. REGISTRIRANE KOT MEDICINSKI PRIPOMOČEK RAZREDA I.  V SKLADU Z DIREKTIVO O MEDICINSKIH PRIPOMOČKIH MDD 93/42/EEC. PAKIRANE PO 100 KOSOV V OSNOVNI EMBALAŽI .</t>
    </r>
    <r>
      <rPr>
        <b/>
        <sz val="8"/>
        <color theme="1"/>
        <rFont val="Arial"/>
        <family val="2"/>
        <charset val="238"/>
      </rPr>
      <t>VELIKOST L</t>
    </r>
  </si>
  <si>
    <t xml:space="preserve">       6.</t>
  </si>
  <si>
    <r>
      <rPr>
        <b/>
        <sz val="8"/>
        <color theme="1"/>
        <rFont val="Arial"/>
        <family val="2"/>
        <charset val="238"/>
      </rPr>
      <t>PREGLEDNE ROKAVICE, NITRILNE</t>
    </r>
    <r>
      <rPr>
        <sz val="8"/>
        <color theme="1"/>
        <rFont val="Arial"/>
        <family val="2"/>
        <charset val="238"/>
      </rPr>
      <t xml:space="preserve">, MOČNEJŠE, HRAPAVE KONICE PRSTOV OBOJEROČNO OBARVANE. DOLŽINA MIN. 240 MM AQL 1.5. REGISTRIRANE KOT MEDICINSKI PRIPOMOČEK RAZREDA I.  V SKLADU Z DIREKTIVO O MEDICINSKIH PRIPOMOČKIH MDD 93/42/EEC.PAKIRANE PO 100 KOSOV V OSNOVNI EMBALAŽI .  </t>
    </r>
    <r>
      <rPr>
        <b/>
        <sz val="8"/>
        <color theme="1"/>
        <rFont val="Arial"/>
        <family val="2"/>
        <charset val="238"/>
      </rPr>
      <t>VELIKOST XL</t>
    </r>
  </si>
  <si>
    <r>
      <rPr>
        <b/>
        <sz val="8"/>
        <color theme="1"/>
        <rFont val="Arial"/>
        <family val="2"/>
        <charset val="238"/>
      </rPr>
      <t>KIRURŠKE ROKAVICE IZ LATEKSA</t>
    </r>
    <r>
      <rPr>
        <sz val="8"/>
        <color theme="1"/>
        <rFont val="Arial"/>
        <family val="2"/>
        <charset val="238"/>
      </rPr>
      <t>, NEPUDRANE, STERILNE, ANATOMSKA OBLIKA ROKAVICE IN MICROSTRUKTURIRANA ZUNANJA POVRŠINA OMOGOČATA DOBER IN NATANČEN OPRIJEM. MOČAN IN NEDRSLJIV. ENOJNA DEBELINA PRSTA MIN. 0,220 MM. ZAHTEVE IN STANDARDI; CE-EN 455 DELI 1,2,3-ISO 9001/EN 46001 IN/ALI ISO 13485/EN 552. VELIKOST 6,5-9</t>
    </r>
  </si>
  <si>
    <t>par</t>
  </si>
  <si>
    <r>
      <rPr>
        <b/>
        <sz val="8"/>
        <color theme="1"/>
        <rFont val="Arial"/>
        <family val="2"/>
        <charset val="238"/>
      </rPr>
      <t>ROKAVICE BOMBAŽNE,</t>
    </r>
    <r>
      <rPr>
        <sz val="8"/>
        <color theme="1"/>
        <rFont val="Arial"/>
        <family val="2"/>
        <charset val="238"/>
      </rPr>
      <t xml:space="preserve"> PLETENE BELE, NESTERILNE, PRALNE, LAHKO SE STERILIZIRAJO,  PAR VELIKOST od S do XL</t>
    </r>
  </si>
  <si>
    <r>
      <rPr>
        <b/>
        <sz val="10"/>
        <rFont val="Calibri"/>
        <family val="2"/>
        <charset val="238"/>
        <scheme val="minor"/>
      </rPr>
      <t xml:space="preserve">NITRILNE ROKAVICE, ZA SREDNJO DO VISOKO STOPNJO TVEGANJA, </t>
    </r>
    <r>
      <rPr>
        <sz val="10"/>
        <rFont val="Calibri"/>
        <family val="2"/>
        <charset val="238"/>
        <scheme val="minor"/>
      </rPr>
      <t xml:space="preserve">REGISTRIRANE KOT MEDICINSKI PRIPOMOČEK RAZREDA I. V SKLADU Z DIREKTIVO O MEDICINSKIH PRIPOMOČKIH MDD 93/42/EEC. Debelejše, podaljšane (dolžina najmanj 280 mm), nepudrane, dobro elastične, obarvane, za 1x uporabo, hrapave konice prstov, AQL največ 0,65, pakirano v tovarniški embalaži, pakiranje največ 100 kosov v osnovni embalaži, na embalaži morajo biti naslednje oznake: CE oznaka, navedba standardov in testiranj, oznaka pripomočka za enkratno uporabo, AQL vrednost ter vrsta, material, velikost rokavic in datum uporabnosti, enostavno odpiranje in izvlečenje posamezne rokavice iz embalaže (zložene tako, da se izvleče le ena naenkrat). </t>
    </r>
    <r>
      <rPr>
        <b/>
        <sz val="10"/>
        <rFont val="Calibri"/>
        <family val="2"/>
        <charset val="238"/>
        <scheme val="minor"/>
      </rPr>
      <t>VELIKOST S</t>
    </r>
  </si>
  <si>
    <r>
      <rPr>
        <b/>
        <sz val="10"/>
        <rFont val="Calibri"/>
        <family val="2"/>
        <charset val="238"/>
        <scheme val="minor"/>
      </rPr>
      <t xml:space="preserve">NITRILNE ROKAVICE, ZA SREDNJO DO VISOKO STOPNJO TVEGANJA, </t>
    </r>
    <r>
      <rPr>
        <sz val="10"/>
        <rFont val="Calibri"/>
        <family val="2"/>
        <charset val="238"/>
        <scheme val="minor"/>
      </rPr>
      <t xml:space="preserve">REGISTRIRANE KOT MEDICINSKI PRIPOMOČEK RAZREDA I. V SKLADU Z DIREKTIVO O MEDICINSKIH PRIPOMOČKIH MDD 93/42/EEC. Debelejše, podaljšane (dolžina najmanj 280 mm), nepudrane, dobro elastične, obarvane, za 1x uporabo, hrapave konice prstov, AQL največ 0,65, pakirano v tovarniški embalaži, pakiranje največ 100 kosov v osnovni embalaži, na embalaži morajo biti naslednje oznake: CE oznaka, navedba standardov in testiranj, oznaka pripomočka za enkratno uporabo, AQL vrednost ter vrsta, material, velikost rokavic in datum uporabnosti, enostavno odpiranje in izvlečenje posamezne rokavice iz embalaže (zložene tako, da se izvleče le ena naenkrat). </t>
    </r>
    <r>
      <rPr>
        <b/>
        <sz val="10"/>
        <rFont val="Calibri"/>
        <family val="2"/>
        <charset val="238"/>
        <scheme val="minor"/>
      </rPr>
      <t>VELIKOST M</t>
    </r>
  </si>
  <si>
    <r>
      <rPr>
        <b/>
        <sz val="10"/>
        <rFont val="Calibri"/>
        <family val="2"/>
        <charset val="238"/>
        <scheme val="minor"/>
      </rPr>
      <t xml:space="preserve">NITRILNE ROKAVICE, ZA SREDNJO DO VISOKO STOPNJO TVEGANJA, </t>
    </r>
    <r>
      <rPr>
        <sz val="10"/>
        <rFont val="Calibri"/>
        <family val="2"/>
        <charset val="238"/>
        <scheme val="minor"/>
      </rPr>
      <t xml:space="preserve">REGISTRIRANE KOT MEDICINSKI PRIPOMOČEK RAZREDA I. V SKLADU Z DIREKTIVO O MEDICINSKIH PRIPOMOČKIH MDD 93/42/EEC. Debelejše, podaljšane (dolžina najmanj 280 mm), nepudrane, dobro elastične, obarvane, za 1x uporabo, hrapave konice prstov, AQL največ 0,65, pakirano v tovarniški embalaži, pakiranje največ 100 kosov v osnovni embalaži, na embalaži morajo biti naslednje oznake: CE oznaka, navedba standardov in testiranj, oznaka pripomočka za enkratno uporabo, AQL vrednost ter vrsta, material, velikost rokavic in datum uporabnosti, enostavno odpiranje in izvlečenje posamezne rokavice iz embalaže (zložene tako, da se izvleče le ena naenkrat). </t>
    </r>
    <r>
      <rPr>
        <b/>
        <sz val="10"/>
        <rFont val="Calibri"/>
        <family val="2"/>
        <charset val="238"/>
        <scheme val="minor"/>
      </rPr>
      <t>VELIKOST L</t>
    </r>
  </si>
  <si>
    <r>
      <rPr>
        <b/>
        <sz val="10"/>
        <rFont val="Calibri"/>
        <family val="2"/>
        <charset val="238"/>
        <scheme val="minor"/>
      </rPr>
      <t xml:space="preserve">NITRILNE ROKAVICE, ZA SREDNJO DO VISOKO STOPNJO TVEGANJA, </t>
    </r>
    <r>
      <rPr>
        <sz val="10"/>
        <rFont val="Calibri"/>
        <family val="2"/>
        <charset val="238"/>
        <scheme val="minor"/>
      </rPr>
      <t xml:space="preserve">REGISTRIRANE KOT MEDICINSKI PRIPOMOČEK RAZREDA I. V SKLADU Z DIREKTIVO O MEDICINSKIH PRIPOMOČKIH MDD 93/42/EEC. Debelejše, podaljšane (dolžina najmanj 280 mm), nepudrane, dobro elastične, obarvane, za 1x uporabo, hrapave konice prstov, AQL največ 0,65, pakirano v tovarniški embalaži, pakiranje največ 100 kosov v osnovni embalaži, na embalaži morajo biti naslednje oznake: CE oznaka, navedba standardov in testiranj, oznaka pripomočka za enkratno uporabo, AQL vrednost ter vrsta, material, velikost rokavic in datum uporabnosti, enostavno odpiranje in izvlečenje posamezne rokavice iz embalaže (zložene tako, da se izvleče le ena naenkrat). </t>
    </r>
    <r>
      <rPr>
        <b/>
        <sz val="10"/>
        <rFont val="Calibri"/>
        <family val="2"/>
        <charset val="238"/>
        <scheme val="minor"/>
      </rPr>
      <t>VELIKOST XL</t>
    </r>
  </si>
  <si>
    <t>Rokavice pod zaporednimi številkami od 1 do 8 morajo ustrezati kriterijem evropskega standarda: EN455 (standard za medicinske rokavice za enkratno uporabo),</t>
  </si>
  <si>
    <t>e.g. ISO 9000, EN 29000, EN 46000.  Vse nitrilne rokavice morajo biti v skladu s standardom EN374.</t>
  </si>
  <si>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</si>
  <si>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</si>
  <si>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</si>
  <si>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</si>
  <si>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</si>
  <si>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</si>
  <si>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</si>
  <si>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</si>
  <si>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</si>
  <si>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</si>
  <si>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SONDNA PREHRANA</t>
  </si>
  <si>
    <t>Standardna enteralna prehrana, brez vlaknin, 1,0 kcal/1 ml, razmerje B:M:OH v %=16:35:49, dodana DHA 14 mg/100ml in EPA 19,5mg/100ml,  pakiranje 1000 ml vreča, nevtralnega okusa</t>
  </si>
  <si>
    <t>Standardna enteralna prehrana, z vlakninami, 1,0 kcal/1 ml, razmerje B:M:OH v %=16:34:48: , obogatena s patentirano mešanico vlaknin MF6;  1,5g/100ml, dodana DHA 14 mg/100ml in EPA 19,5mg/100ml,  pakiranje 1000 ml vreča, nevtralnega okusa</t>
  </si>
  <si>
    <t>Enteralna prehrana prilagojena bolezensko spremenjeni presnovi pri sladkorni bolezni, s patentirano mešanico MF6 1,5g/100ml,          1,0 kcal/1 ml, razmerje B:M:OH v %=17,2:37,8:45,  pakiranje 1000 ml vreča, nevtralnega okusa</t>
  </si>
  <si>
    <t>gravitacijski sistem za hranjenje, kompatibilen z vrečami(Nutrison)</t>
  </si>
  <si>
    <t>sistem za hranjenje na črpalko, kompatibilen z vrečami (Nutrison) in črpalko Infinity Nutricia</t>
  </si>
  <si>
    <t>Kontejner za vodo 1000 ml, kompatibilen z gravitacijskim sistemom za hranjenje in kompatibilen s sistemom za hranjenje na črpalko</t>
  </si>
  <si>
    <t>ORALNI PREHRANSKI DODATKI</t>
  </si>
  <si>
    <t>Visokokalorični in visokobeljakovinski napitek-prehrana  za dietetsko uravnavanje bolezensko pogojene neprehranjenost.        2,4 kcal/1 ml; 14,6 g beljakovin /100 ml, razmerje B:M:OH:VLAKNINE v %=24:35:41 ; pakiranje 125 ml*4 plastenka, okusi: vroč ingver, neutralen, osvežilno rdeče sadje.</t>
  </si>
  <si>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t>
  </si>
  <si>
    <t>Dodatek v obliki prahu, namenjen za dietetsko uravnavanje sarkopenije. Izdelek je obogaten z beljakovinami, levcinom, vitaminom D ter Ca; 376 kcal/100g; . Na voljo v pločevinki 280 g; okus: vanilija in jagoda</t>
  </si>
  <si>
    <t>Visokokalorični napitek-prehrana  za dietetsko uravnavanje bolezensko pogojene neprehranjenosti, je primeren kot edini vir prehrane, izdelek je brez vlaknin.   B:M:OH v %=16:35:49; pakiranje 200 ml*4 plastenka, okus vanilija, banana, čokolada.</t>
  </si>
  <si>
    <t>Visokokalorični napitek-prehrana  za dietetsko uravnavanje bolezensko pogojene neprehranjenosti, je primeren kot edini vir prehrane s patentirano mešanico vlaknin MF6  2,3g/100ml; 1,5 kcal/1 ml, razmerje B:M:OH:VLAKNINE v %=15,1:34:48:2,9 ; pakiranje 200 ml*4 plastenka, okus vanilija, jagoda, čokolada.</t>
  </si>
  <si>
    <t>Visokobeljakovinski in visokoenergetski napitek - prehrana za pomoč pri celjenju kožnih razjed, ran, preležanin, bogat z argininom 1,5 g/100ml;  1,24 kcal/1 ml,               glutamin 1,84 g/100ml; beljakovine 9g/100ml razmerje B:M:OH v %=30:25:45,  je primeren kot edini vir prehrane, pakiranje 4*200 ml plastenka, okus vanilija, jagoda, čokolada.</t>
  </si>
  <si>
    <t xml:space="preserve">7. </t>
  </si>
  <si>
    <t>Napitek - prehrana za dietetsko uravnavanje bolezensko pogojene neprehranjenosti pri bolnikih z diabetesom in hiperglikemijo in ni primeren kot edini vir prehrane. S patentirano mešanico vlaknin MF6 2 g/100ml, 1,0 kcal/1 ml, razmerje B:M:OH:VLAKNINE v %=18,7:32.6:44,8:3,8 ; pakiranje 4*200 ml plastenka, okus jagoda in vanilija.</t>
  </si>
  <si>
    <t>Visokokalorični dodatek k prehrani v obliki napitka, z nizko vsebnostjo elektrolitov, prilagojen za dializne bolnike in bolnike z ledvično insuficienco; je primeren kot edini vir prehrane; 2,0 kcal/1 ml, razmerje B:M:OH v %=15:45:40; Natrij 68mg/100ml, Kalij 25 mg/100ml, Fosfor 6 mg/100ml; pakiranje 125 ml *4 plastenka, okus marelica, karamela</t>
  </si>
  <si>
    <t>Sredstvo v obliki prahu, nevtralnega okusa, primerno za zgoščevanje jedi in pijač (pri disfagiji), 363 kcal/100g; vsebuje modificiran koruzni škrob, maltodekstrin; gume tara, xanthan, guar; ne vsebuje glutena in laktoze. Pakiranje 300 g pločevinka</t>
  </si>
  <si>
    <t xml:space="preserve"> Beljakovine v obliki prahu nevtralnega okusa za uravnavanje hipoproteinemije, 368 kcal7 100 g; pločevinka 225 g.</t>
  </si>
  <si>
    <t>Medicinski gel ,ki močno olajša vnos zdravil. Izdelek je brez glutena, alergenov ali sladkorjev in je primeren za sladkorne bolnike in vse ljudi s preobčutljivostjo na gluten – celiakijo . Pakiranje 150 ml.</t>
  </si>
  <si>
    <t xml:space="preserve">ŠT.  </t>
  </si>
  <si>
    <t>1. SKLOP:  PRIPOMOČKI ZA I.V. ALI S.C.  APLIKACIJO ZDRAVIL</t>
  </si>
  <si>
    <r>
      <t xml:space="preserve">BRIZGA ZA INJICIRANJE, INSULINKA 40 I.U., TRODELNA, Z RAZLOČNO SKALO, </t>
    </r>
    <r>
      <rPr>
        <b/>
        <sz val="8"/>
        <color theme="1"/>
        <rFont val="Arial"/>
        <family val="2"/>
        <charset val="238"/>
      </rPr>
      <t>1ML</t>
    </r>
  </si>
  <si>
    <r>
      <t>BRIZGALKA</t>
    </r>
    <r>
      <rPr>
        <b/>
        <sz val="8"/>
        <color theme="1"/>
        <rFont val="Arial"/>
        <family val="2"/>
        <charset val="238"/>
      </rPr>
      <t xml:space="preserve"> 2-3ML</t>
    </r>
    <r>
      <rPr>
        <sz val="8"/>
        <color theme="1"/>
        <rFont val="Arial"/>
        <family val="2"/>
        <charset val="238"/>
      </rPr>
      <t>,ZA 1 X UP, DOBRO ČITLJIVA SKALA, TRIDELNA-BREZ LATEKSA,OZNAKA ČITLJIVA,ODPORNA NA IZBRIS</t>
    </r>
  </si>
  <si>
    <r>
      <t>BRIZGALKA</t>
    </r>
    <r>
      <rPr>
        <b/>
        <sz val="8"/>
        <color theme="1"/>
        <rFont val="Arial"/>
        <family val="2"/>
        <charset val="238"/>
      </rPr>
      <t xml:space="preserve"> 5ML</t>
    </r>
    <r>
      <rPr>
        <sz val="8"/>
        <color theme="1"/>
        <rFont val="Arial"/>
        <family val="2"/>
        <charset val="238"/>
      </rPr>
      <t>,ZA 1 X UP, DOBRO ČITLJIVA SKALA, TRIDELNA-BREZ LATEKSA,OZNAKA ČITLJIVA,ODPORNA NA IZBRIS</t>
    </r>
  </si>
  <si>
    <r>
      <t>BRIZGALKA</t>
    </r>
    <r>
      <rPr>
        <b/>
        <sz val="8"/>
        <color theme="1"/>
        <rFont val="Arial"/>
        <family val="2"/>
        <charset val="238"/>
      </rPr>
      <t xml:space="preserve"> 10ML</t>
    </r>
    <r>
      <rPr>
        <sz val="8"/>
        <color theme="1"/>
        <rFont val="Arial"/>
        <family val="2"/>
        <charset val="238"/>
      </rPr>
      <t>,ZA 1 X UP, DOBRO ČITLJIVA SKALA, TRIDELNA-BREZ LATEKSA,OZNAKA ČITLJIVA,ODPORNA NA IZBRIS</t>
    </r>
  </si>
  <si>
    <r>
      <t>BRIZGALKA</t>
    </r>
    <r>
      <rPr>
        <b/>
        <sz val="8"/>
        <color theme="1"/>
        <rFont val="Arial"/>
        <family val="2"/>
        <charset val="238"/>
      </rPr>
      <t xml:space="preserve"> 20ML</t>
    </r>
    <r>
      <rPr>
        <sz val="8"/>
        <color theme="1"/>
        <rFont val="Arial"/>
        <family val="2"/>
        <charset val="238"/>
      </rPr>
      <t>,ZA 1 X UP, DOBRO ČITLJIVA SKALA, TRIDELNA-BREZ LATEKSA,OZNAKA ČITLJIVA,ODPORNA NA IZBRIS</t>
    </r>
  </si>
  <si>
    <r>
      <t xml:space="preserve">BRIZGALKA </t>
    </r>
    <r>
      <rPr>
        <b/>
        <sz val="8"/>
        <color theme="1"/>
        <rFont val="Arial"/>
        <family val="2"/>
        <charset val="238"/>
      </rPr>
      <t>50 ML</t>
    </r>
    <r>
      <rPr>
        <sz val="8"/>
        <color theme="1"/>
        <rFont val="Arial"/>
        <family val="2"/>
        <charset val="238"/>
      </rPr>
      <t>,ZA 1 X UP, DOBRO ČITLJIVA SKALA, TRIDELNA-BREZ LATEKSA,OZNAKA ČITLJIVA,ODPORNA NA IZBRIS</t>
    </r>
  </si>
  <si>
    <r>
      <t>BRIZGALKA</t>
    </r>
    <r>
      <rPr>
        <b/>
        <sz val="8"/>
        <color theme="1"/>
        <rFont val="Arial"/>
        <family val="2"/>
        <charset val="238"/>
      </rPr>
      <t xml:space="preserve"> 100 ML Z NASTAVKOM ZA KATETER, </t>
    </r>
    <r>
      <rPr>
        <sz val="8"/>
        <color theme="1"/>
        <rFont val="Arial"/>
        <family val="2"/>
        <charset val="238"/>
      </rPr>
      <t>ZA 1 X UP, DOBRO ČITLJIVA SKALA, TRIDELNA-BREZ LATEKSA,OZNAKA ČITLJIVA,ODPORNA NA IZBRIS</t>
    </r>
  </si>
  <si>
    <r>
      <t xml:space="preserve">INJEKCIJSKE IGLE ZA 1X UPORABO, BREZ LATEKSA, DIMENZIJE </t>
    </r>
    <r>
      <rPr>
        <b/>
        <sz val="8"/>
        <color theme="1"/>
        <rFont val="Arial"/>
        <family val="2"/>
        <charset val="238"/>
      </rPr>
      <t>1,2 X 50 MM</t>
    </r>
  </si>
  <si>
    <r>
      <t xml:space="preserve">INJEKCIJSKE IGLE ZA 1X UPORABO, BREZ LATEKSA, DIMENZIJE </t>
    </r>
    <r>
      <rPr>
        <b/>
        <sz val="8"/>
        <color theme="1"/>
        <rFont val="Arial"/>
        <family val="2"/>
        <charset val="238"/>
      </rPr>
      <t>0,7 X 50MM</t>
    </r>
  </si>
  <si>
    <r>
      <t xml:space="preserve">INJEKCIJSKE IGLE ZA 1X UPORABO, BREZ LATEKSA, DIMENZIJE </t>
    </r>
    <r>
      <rPr>
        <b/>
        <sz val="8"/>
        <color theme="1"/>
        <rFont val="Arial"/>
        <family val="2"/>
        <charset val="238"/>
      </rPr>
      <t>0,45 X 16 MM</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</si>
  <si>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t>
    </r>
    <r>
      <rPr>
        <b/>
        <sz val="8"/>
        <color theme="1"/>
        <rFont val="Arial"/>
        <family val="2"/>
        <charset val="238"/>
      </rPr>
      <t>0,9 X 25,</t>
    </r>
    <r>
      <rPr>
        <sz val="8"/>
        <color theme="1"/>
        <rFont val="Arial"/>
        <family val="2"/>
        <charset val="238"/>
      </rPr>
      <t xml:space="preserve"> G22, IGLA Z OSTRO KONICO</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</si>
  <si>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t>
    </r>
    <r>
      <rPr>
        <b/>
        <sz val="8"/>
        <color theme="1"/>
        <rFont val="Arial"/>
        <family val="2"/>
        <charset val="238"/>
      </rPr>
      <t>1,0 X 32</t>
    </r>
    <r>
      <rPr>
        <sz val="8"/>
        <color theme="1"/>
        <rFont val="Arial"/>
        <family val="2"/>
        <charset val="238"/>
      </rPr>
      <t>, G20, IGLA Z OSTRO KONICO</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</si>
  <si>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t>
    </r>
    <r>
      <rPr>
        <b/>
        <sz val="8"/>
        <color theme="1"/>
        <rFont val="Arial"/>
        <family val="2"/>
        <charset val="238"/>
      </rPr>
      <t>1,30X45</t>
    </r>
    <r>
      <rPr>
        <sz val="8"/>
        <color theme="1"/>
        <rFont val="Arial"/>
        <family val="2"/>
        <charset val="238"/>
      </rPr>
      <t>, G18, IGLA Z OSTRO KONICO</t>
    </r>
  </si>
  <si>
    <t>ZAMAŠEK LUER-LOCK ZA INJICIRANJE. ZA ZAPIRANJE LUER PRIKLJUČKOV Z MOŽNOSTJO INJICIRANJA ZDRAVILA SKOZI MEMBRANO.</t>
  </si>
  <si>
    <t>KONEKT ZA PROST DOSTOP PRI INTRAVENOZNEM DOVAJANJU TEKOČIN V VASKULARNI SISTEM PACIENTA. UPORABEN V KOMBINACIJI Z VSEMI VRSTAMI STANDARDNIH LUER PRIKLJUČKOV. OMOGOČA TAKO ASPIRACIJO KOT INJICIRANJE.OMOGOČA ZAŠČITO PRED VSTOPOM MIKROORGANIZMOV.</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</si>
  <si>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</si>
  <si>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REGULATOR PRETOKA TEKOČIN (INTRAVENOZNO) S PODALJŠANO CEVJO</t>
  </si>
  <si>
    <t>IGLA VENOZNA Z METULJČKOM ZA INTRAVENOZNO APLIKACIJO INFUZIJE, G21, 0,8 X 19 ZELEN (METULJČEK ZA ODVZEM KRVI)</t>
  </si>
  <si>
    <t>SISTEM (SET) ZA SUBKUTANO TERAPIJO,ZA PODKOŽNO APLIKACIJO INFUZIJE GA20</t>
  </si>
  <si>
    <t>SISTEM (SET) ZA SUBKUTANO TERAPIJO,ZA PODKOŽNO APLIKACIJO INFUZIJE GA22</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</si>
  <si>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</si>
  <si>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</si>
  <si>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</si>
  <si>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</si>
  <si>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</si>
  <si>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</si>
  <si>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</si>
  <si>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</si>
  <si>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</si>
  <si>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t>
  </si>
  <si>
    <t>FOTOBANJICA PLEKSI, OKVIRNIH DIMENZIJ: 180 X 240 X 50 X 3MM, RAVNO DNO</t>
  </si>
  <si>
    <t>FOTOBANJICA PLEKSI, OKVIRNIH DIMENZIJ: 300 X 400 X 45 X 3MM, RAVNO DNO</t>
  </si>
  <si>
    <t>FOTOBANJICA PLEKSI, OKVIRNIH DIMENZIJ: 400 X 500 X 90 X 3MM, RAVNO DNO</t>
  </si>
  <si>
    <t>KLEŠČE ZA NOHTE, DOLŽINE 15 CM Z MOČNIM VZMETENJEM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</si>
  <si>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</si>
  <si>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</si>
  <si>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0,6L, ENOSTAVNO ZAPIRANJE</t>
  </si>
  <si>
    <t>ZBIRALNIK ZA IGLE IZ PLASTIKE, KOPOLIMERJA IN POLIPROPILENA. ODPOREN NA TOPILA. BARVILA, S KATERIMI JE OBARVAN, NE SMEJO VSEBOVATI KADMIJA IN DRUGIH TEŽKIH KOVIN. LAHKO SE UPEPELI. OKROGLE OBLIKE, KAPACITETA 3L, ENOSTAVNO ZAPIRANJE</t>
  </si>
  <si>
    <t>ZBIRALNIK ZA IGLE IZ PLASTIKE, KOPOLIMERJA IN POLIPROPILENA. ODPOREN NA TOPILA. BARVILA, S KATERIMI JE OBARVAN, NE SMEJO VSEBOVATI KADMIJA IN DRUGIH TEŽKIH KOVIN. LAHKO SE UPEPELI. OKROGLE OBLIKE, KAPACITETA 6L, ENOSTAVNO ZAPIRANJE</t>
  </si>
  <si>
    <t>PREDPASNIK IZ POLIETILENA ZA ENKRATNO UPORABO Z DOLGIMI ROKAVI, Z LUKNJAMI ZA PALCE. DIMENZIJE 110X120.</t>
  </si>
  <si>
    <t>ZAŠČITA VODOTESNA ZA VZMETNICO 200x90 cm</t>
  </si>
  <si>
    <t>LOPATICA ZA JEZIK, LESENA, GLADKO BRUŠENA, DIM. 150X20MM, STERILNA PAKIRANO POSAMEZNO</t>
  </si>
  <si>
    <t>DOZATOR ZA RAZDELJEVANJE ZDRAVIL, PLASTIČEN S POKROVOM  IN S ŠTIRIMI PREDALČKI Z NAPISI ZJUTRAJ, OPOLDNE, ZVEČER, PONOČI. SE ODPIRA NA OBE STRANI</t>
  </si>
  <si>
    <t>POSODICA ZA ZDRAVILA S POKROVOM 30 ML</t>
  </si>
  <si>
    <t>TRIKOTNE GOBICE ZA USTNO NEGO (NESTERILNE) SREDNJE VELIKOSTI</t>
  </si>
  <si>
    <t>TRIKOTNE GOBICE ZA USTNO NEGO (STERILNE) SREDNJE VELIKOSTI</t>
  </si>
  <si>
    <t>ESMARCH TRAK, ELASTIČNI OBJEMALEC, LABORATORIJSKI , Z MOŽNOSTJO RAZKUŽEVANJA</t>
  </si>
  <si>
    <t>ESMARCH TRAK , LATEX FREE, ZA 1X UPORABO</t>
  </si>
  <si>
    <t>KIRURŠKA MASKA TIPA IIR Z ELASTIKO, 3 ALI 4 SLOJA, NESTERILNA, ZA 1X UPORABO, BFE ENAKO ALI VEČJE 98%, NE PUŠČA DELCEV, DOBRO SE MORA PRILEGATI RAZLIČNIM OBLIKAM OBRAZA TER POKRITI NOS, USTA IN BRADO. PAKIRANJE DO 50 KOSOV, VLOŽENIH V KARTONSKO NOTRANJO EMBALAŽO, KI OMOGOČA ENOSTAVNO ODPIRANJE IN ENOSTAVNO IZVLEČENJE POSAMEZNEGA KOSA. NA EMBALAŽI MORAJO BITI PRISOTNI PODATKI; IME PROIZVAJALCA, IME IZDELKA, KATALOŠKA ŠTEVILKA, LOT, ŠTEVILO KOSOV V OSNOVNEM PAKIRANJU, ROK UPORABE.</t>
  </si>
  <si>
    <t>ZAŠČITNA MASKA TIP FFP2, BREZ VENTILA, S TRAKOVI ZA OKOLI UŠES, NESTERILNA, ZA 1X UPORABO, UČINKOVITOST FILTRACIJE DELCEV NAD 94%,BFE ENAKO ALI VEČ KOT 98%, NOSNA ZAPOKA MORA BITI UČINKOVITA, VOLJNA ZA OBLIKOVANJE , DOLŽINA NOSNE ZAPONKE JE NAJMANJ 9 CM, PAKIRANJE POSAMIČNO, VLOŽENO V KARTONSKO NOTRANJO EMBALAŽO, KJER MORAJO BITI PRISOTNI VSI PODATKI (IME PROIZVAJALCA, IME IZDELKA, KATALOŠKA ŠTEVILKA, LOT, ŠTEVILO KOSOV V OSNOVNEM PAKIRANJU).</t>
  </si>
  <si>
    <t>31.</t>
  </si>
  <si>
    <t>TETRA PLENICE BELA Z MODRO ČRTO. VELIKOST 80X80</t>
  </si>
  <si>
    <t>32.</t>
  </si>
  <si>
    <t>GEL ZA ULTRAZVOK 1000ml TUBA</t>
  </si>
  <si>
    <t>33.</t>
  </si>
  <si>
    <t>IDENTIFIKACIJSKI TRAK ZA ODRASLE</t>
  </si>
  <si>
    <t>34.</t>
  </si>
  <si>
    <t>MINI KLISTIR ZA TAKOJŠNJO UPORABO, VELIKOST 120 ML</t>
  </si>
  <si>
    <t>35.</t>
  </si>
  <si>
    <t>STERILNA DESTILIRANA VODA (325 ML) KOT VLAŽILEC ZRAKA. ZAPRT SISTEM. NAMESTITEV NA KISIKOVO JEKLENKO( kot npr: KENDALL RESPI FLO)</t>
  </si>
  <si>
    <t>36.</t>
  </si>
  <si>
    <t>BOLNIŠKA KAPA, BELA V OBLIKI BARETE, PREMER 50 CM. ZAŠČITNO POKRIVALO ZA 1XUPORABO, KAPA JE IZDELANA IZ ENEGA DELA, OBŠIV JE NAREJEN Z GUMI NITJO IN POLIAMIDNO PENO</t>
  </si>
  <si>
    <t>37.</t>
  </si>
  <si>
    <t>LONČEK ZA PITJE Z USTNIKOM IN VENTILOM</t>
  </si>
  <si>
    <t>38.</t>
  </si>
  <si>
    <t>TERMOMETER DIGITALNI, ŽELEN OOSNOVNO PAKIRANJE 1 KOS</t>
  </si>
  <si>
    <t>39.</t>
  </si>
  <si>
    <t>KRPA ZA UMIVANJE IN NEGO, ZA 1X UPORABO, PAKIRANE PO 50 KOSOV</t>
  </si>
  <si>
    <t>40.</t>
  </si>
  <si>
    <t>ŠKARJE KIRURŠKE 14 CM</t>
  </si>
  <si>
    <t>41.</t>
  </si>
  <si>
    <t>UŠESNE PALČKE VATIRANE , PAKIRANE PO 100 ALI 200 KOSOV</t>
  </si>
  <si>
    <t>NOSAČ ZA TEMPERATURNE LISTE A4</t>
  </si>
  <si>
    <t>BLAGO ODIŠAVLJENO MILO ZA TUŠIRANJE IN KOPEL, PRIMERNO ZA NEGO CELEGA TELESA IN LASIŠČA. VSEBUJE KOMBINACIJO BLAGIH SAPONINOV IN JE PRIMERNO ZA VEČNAMENSKO UPORABO, PH KOŽI NEVTRALEN, PAKIRANJE 1000ML</t>
  </si>
  <si>
    <t>ŠAMPON ZA POGOSTO UMIVANJE LAS 1000 ML</t>
  </si>
  <si>
    <t>AKTIVNI OSVEŽILNI HLADILNI GEL Z LANOLINOM 500 ML - Z DOZIRKO. POŽIVLJA IN OSVEŽUJE, POSPEŠUJE PREKRVAVITEV, SPROŠČA, ŠČITI KOŽO, JE DERMATOLOŠKO TESTIRAN</t>
  </si>
  <si>
    <t>KREMA ZA ROKE - V TUBI, NEGOVALNA KREMA ZA ROKE, KI OHRANJA IN URAVNAVA VLAŽNOST KOŽE, KI JE IZPOSTAVLJENA POGOSTEMU UMIVANJU IN RAZKUŽEVANJU. PRIMERNA ZA VSE TIPE KOŽE, ŠE POSEBEJ ZA SUHO IN OBČUTLJIVO KOŽO. VSEBNOST TUBE 200 - 300 ML</t>
  </si>
  <si>
    <t>OTROŠKI PUDER</t>
  </si>
  <si>
    <t xml:space="preserve">GLAVNIK </t>
  </si>
  <si>
    <t>KAPA S ŠAMPONOM IN BALZAMOM ZA SUHO UMIVANJE GLAVE</t>
  </si>
  <si>
    <t>ZELIŠČNA USTNA VODA, NAMENJENA BLAŽENJU VNETJA USTNE VOTLINE (250 - 500 ML)</t>
  </si>
  <si>
    <t>NASTAVEK PRIMEREN ZA UPORABO NA RAZOPINAH, KI NISO NA NAVOJ, PRIMEREN ZA UPORABO Z INJEKCIJSKIMI BRIZGAMI (MINI SPIKE)</t>
  </si>
  <si>
    <t xml:space="preserve"> 7. SKLOP: RAZKUŽILA IN RAZTOPINE</t>
  </si>
  <si>
    <t>8. SKLOP: MEDICINSKE ROKAVICE</t>
  </si>
  <si>
    <t>9. SKLOP: ENTERALNA PREHRANA IN DODATKI</t>
  </si>
  <si>
    <t>DOM UPOKOJENCEV FRANC SALAMON TRBOVLJE</t>
  </si>
  <si>
    <t>ZAŠČITNI RAZPRŠILEC ZA KOŽO, KI VSEBUJE PENTANOL IN ŠČITI SUHO IN OBČUTLJIVO KOŽO, OMOGOČA ENOSTAVNO NANAŠANJE, PRŠILO 75ML</t>
  </si>
  <si>
    <t>TABLETE ZA ČIŠČENJE ZOBNIH PROTEZ (enakovredno kot Corega tabs) - 30 kos/1 zavitek</t>
  </si>
  <si>
    <t>PREDPASNIK PE ZA ENKRATNO UPORABO, 80X125 CM, PAKIRAN PO a100 / 1 zavitek</t>
  </si>
  <si>
    <t>Opeklinska blazinica – je sterilna gaza prepojena z opeklinskim gelom za vse stopnje in vrste opeklin za enkratno uporabo. Dimenzija 10 x 10 cm</t>
  </si>
  <si>
    <t xml:space="preserve">Tanek, prozoren, polprepusten lepljiv poliuretanski film, ki je prepusten za pline in neprepusten za tekočine in mikroorganizme. Film vzdržuje vlažno okolje rane ter omogoča nadzorovanje stanja rane in okolice. Odstranjevanje je brez bolečin in brez ostankov lepila. Zanesljivo ščiti rano pred sekundarnimi infekcijami in mehanskimi dražljaji (kot npr.: Hydrofilm roll). Pakiranje 10x10 cm - zavitek. </t>
  </si>
  <si>
    <t>Obloga za zdravljenje kroničnih ran z bakrom. Velikost 10 x 10 cm</t>
  </si>
  <si>
    <t>SET PREVEZ ŠT 3, STERILNA, IZ NETKANEGA MATERIALA S STERILNO PINCETO ZA 1 X UPORABO</t>
  </si>
  <si>
    <t>ZAŠČITNA MASKA TIP FFP3, MASKA RESPIRATORNA, MEDICINSKA, STANDARD EN 14683:2019 +AC:2019 IN EN 149:2001+AC:2019, PRILOŽENA OBA TEST REPORTA, IZDELANA S STRANI EVROPSKEGA LABORATORIJA ALI S STRANI MEDNARODNO AKREDITIRANEGA LABORATORIJA IZ TRETJE DRŽAVE, KI JE AKREDITIRAN V OKVIRU ZDRUŽENJA IAF IN ILAC, UREDBO 2017/745, SRN ŠTEVILKA PROIZVAJALCA, CE</t>
  </si>
  <si>
    <t xml:space="preserve">10. SKLOP: ZAŠČITNE MASKE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</si>
</sst>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9"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8"/>
      <name val="Arial"/>
      <family val="2"/>
      <charset val="238"/>
    </font>
    <font>
      <sz val="8"/>
      <color theme="1"/>
      <name val="Arial"/>
      <family val="2"/>
      <charset val="238"/>
    </font>
    <font>
      <sz val="9"/>
      <color theme="1"/>
      <name val="Arial"/>
      <family val="2"/>
      <charset val="238"/>
    </font>
    <font>
      <b/>
      <sz val="10"/>
      <color theme="1"/>
      <name val="Arial"/>
      <family val="2"/>
      <charset val="238"/>
    </font>
    <font>
      <b/>
      <sz val="10"/>
      <color theme="1"/>
      <name val="Calibri"/>
      <family val="2"/>
      <charset val="238"/>
      <scheme val="minor"/>
    </font>
    <font>
      <b/>
      <sz val="10"/>
      <name val="Arial"/>
      <family val="2"/>
    </font>
    <font>
      <sz val="9"/>
      <color theme="1"/>
      <name val="Calibri"/>
      <family val="2"/>
      <charset val="238"/>
      <scheme val="minor"/>
    </font>
    <font>
      <b/>
      <sz val="8"/>
      <name val="Arial"/>
      <family val="2"/>
      <charset val="238"/>
    </font>
    <font>
      <sz val="9"/>
      <name val="Arial"/>
      <family val="2"/>
      <charset val="238"/>
    </font>
    <font>
      <b/>
      <u/>
      <sz val="11"/>
      <color theme="1"/>
      <name val="Calibri"/>
      <family val="2"/>
      <charset val="238"/>
      <scheme val="minor"/>
    </font>
    <font>
      <sz val="10"/>
      <name val="Arial"/>
      <family val="2"/>
      <charset val="238"/>
    </font>
    <font>
      <sz val="12"/>
      <name val="Arial"/>
      <family val="2"/>
      <charset val="238"/>
    </font>
    <font>
      <sz val="8"/>
      <color rgb="FFFF0000"/>
      <name val="Calibri"/>
      <family val="2"/>
      <charset val="238"/>
      <scheme val="minor"/>
    </font>
    <font>
      <sz val="8"/>
      <color rgb="FFFF0000"/>
      <name val="Arial"/>
      <family val="2"/>
      <charset val="238"/>
    </font>
    <font>
      <sz val="8"/>
      <color theme="1"/>
      <name val="Calibri"/>
      <family val="2"/>
      <charset val="238"/>
      <scheme val="minor"/>
    </font>
    <font>
      <sz val="8"/>
      <color rgb="FFFF0000"/>
      <name val="Arial Narrow"/>
      <family val="2"/>
      <charset val="238"/>
    </font>
    <font>
      <sz val="9"/>
      <name val="Calibri"/>
      <family val="2"/>
      <charset val="238"/>
    </font>
    <font>
      <b/>
      <sz val="8"/>
      <color theme="1"/>
      <name val="Arial"/>
      <family val="2"/>
      <charset val="238"/>
    </font>
    <font>
      <b/>
      <sz val="9"/>
      <name val="Arial"/>
      <family val="2"/>
      <charset val="238"/>
    </font>
    <font>
      <b/>
      <sz val="8"/>
      <color rgb="FFFF0000"/>
      <name val="Calibri"/>
      <family val="2"/>
      <charset val="238"/>
      <scheme val="minor"/>
    </font>
    <font>
      <sz val="9"/>
      <color rgb="FFFF0000"/>
      <name val="Calibri"/>
      <family val="2"/>
      <charset val="238"/>
      <scheme val="minor"/>
    </font>
    <font>
      <sz val="10"/>
      <name val="Calibri"/>
      <family val="2"/>
      <charset val="238"/>
      <scheme val="minor"/>
    </font>
    <font>
      <b/>
      <sz val="10"/>
      <name val="Calibri"/>
      <family val="2"/>
      <charset val="238"/>
      <scheme val="minor"/>
    </font>
    <font>
      <b/>
      <sz val="9"/>
      <color theme="1"/>
      <name val="Calibri"/>
      <family val="2"/>
      <charset val="238"/>
      <scheme val="minor"/>
    </font>
    <font>
      <sz val="11"/>
      <name val="Calibri"/>
      <family val="2"/>
      <charset val="238"/>
      <scheme val="minor"/>
    </font>
    <font>
      <sz val="10"/>
      <color rgb="FF000000"/>
      <name val="Arial"/>
      <family val="2"/>
      <charset val="238"/>
    </font>
    <font>
      <sz val="11"/>
      <color theme="1"/>
      <name val="Arial"/>
      <family val="2"/>
      <charset val="238"/>
    </font>
    <font>
      <b/>
      <sz val="9"/>
      <color theme="1"/>
      <name val="Arial"/>
      <family val="2"/>
      <charset val="238"/>
    </font>
    <font>
      <sz val="8"/>
      <name val="Calibri"/>
      <family val="2"/>
      <charset val="238"/>
      <scheme val="minor"/>
    </font>
    <font>
      <b/>
      <sz val="11"/>
      <name val="Calibri"/>
      <family val="2"/>
      <charset val="238"/>
      <scheme val="minor"/>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9" fillId="0" borderId="0"/>
  </cellStyleXfs>
  <cellXfs count="305">
    <xf numFmtId="0" fontId="0" fillId="0" borderId="0" xfId="0"/>
    <xf numFmtId="0" fontId="3" fillId="0" borderId="0" xfId="0" applyFont="1"/>
    <xf numFmtId="0" fontId="3" fillId="0" borderId="0" xfId="0" applyFont="1" applyAlignment="1">
      <alignment horizontal="left"/>
    </xf>
    <xf numFmtId="0" fontId="4" fillId="0" borderId="0" xfId="0" applyFont="1"/>
    <xf numFmtId="0" fontId="4" fillId="0" borderId="0" xfId="0" applyFont="1" applyAlignment="1">
      <alignment wrapText="1"/>
    </xf>
    <xf numFmtId="164" fontId="4" fillId="0" borderId="0" xfId="0" applyNumberFormat="1" applyFont="1" applyAlignment="1">
      <alignment wrapText="1"/>
    </xf>
    <xf numFmtId="4" fontId="4" fillId="0" borderId="0" xfId="0" applyNumberFormat="1" applyFont="1" applyAlignment="1">
      <alignment wrapText="1"/>
    </xf>
    <xf numFmtId="0" fontId="3" fillId="0" borderId="0" xfId="0" applyFont="1" applyAlignment="1">
      <alignment wrapText="1"/>
    </xf>
    <xf numFmtId="4" fontId="3" fillId="0" borderId="0" xfId="0" applyNumberFormat="1" applyFont="1" applyAlignment="1">
      <alignment wrapText="1"/>
    </xf>
    <xf numFmtId="164" fontId="3" fillId="0" borderId="0" xfId="0" applyNumberFormat="1" applyFont="1" applyAlignment="1">
      <alignment wrapText="1"/>
    </xf>
    <xf numFmtId="0" fontId="5" fillId="0" borderId="0" xfId="0" applyFont="1" applyProtection="1">
      <protection locked="0"/>
    </xf>
    <xf numFmtId="0" fontId="5" fillId="0" borderId="0" xfId="0" applyFont="1" applyAlignment="1" applyProtection="1">
      <alignment wrapText="1"/>
      <protection locked="0"/>
    </xf>
    <xf numFmtId="164" fontId="5" fillId="0" borderId="0" xfId="0" applyNumberFormat="1" applyFont="1" applyAlignment="1" applyProtection="1">
      <alignment wrapText="1"/>
      <protection locked="0"/>
    </xf>
    <xf numFmtId="4" fontId="5" fillId="0" borderId="0" xfId="0" applyNumberFormat="1" applyFont="1" applyAlignment="1" applyProtection="1">
      <alignment wrapText="1"/>
      <protection locked="0"/>
    </xf>
    <xf numFmtId="0" fontId="6" fillId="0" borderId="0" xfId="0" applyFont="1"/>
    <xf numFmtId="0" fontId="0" fillId="2" borderId="1" xfId="0" applyFill="1" applyBorder="1" applyAlignment="1" applyProtection="1">
      <alignment wrapText="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6"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8" fillId="0" borderId="0" xfId="0" applyFont="1"/>
    <xf numFmtId="0" fontId="8" fillId="0" borderId="0" xfId="0" applyFont="1" applyAlignment="1">
      <alignment horizontal="left"/>
    </xf>
    <xf numFmtId="0" fontId="2" fillId="0" borderId="0" xfId="0" applyFont="1" applyAlignment="1" applyProtection="1">
      <alignment wrapText="1"/>
      <protection locked="0"/>
    </xf>
    <xf numFmtId="164" fontId="2" fillId="0" borderId="0" xfId="0" applyNumberFormat="1" applyFont="1" applyAlignment="1" applyProtection="1">
      <alignment wrapText="1"/>
      <protection locked="0"/>
    </xf>
    <xf numFmtId="4" fontId="2" fillId="0" borderId="0" xfId="0" applyNumberFormat="1" applyFont="1" applyAlignment="1" applyProtection="1">
      <alignment wrapText="1"/>
      <protection locked="0"/>
    </xf>
    <xf numFmtId="0" fontId="2" fillId="0" borderId="0" xfId="0" applyFont="1" applyProtection="1">
      <protection locked="0"/>
    </xf>
    <xf numFmtId="0" fontId="6" fillId="3" borderId="0" xfId="0" applyFont="1" applyFill="1"/>
    <xf numFmtId="0" fontId="2" fillId="3" borderId="0" xfId="0" applyFont="1" applyFill="1"/>
    <xf numFmtId="164" fontId="6" fillId="0" borderId="0" xfId="0" applyNumberFormat="1" applyFont="1" applyAlignment="1" applyProtection="1">
      <alignment wrapText="1"/>
      <protection locked="0"/>
    </xf>
    <xf numFmtId="0" fontId="6" fillId="0" borderId="2" xfId="0" applyFont="1" applyBorder="1" applyAlignment="1">
      <alignment horizontal="center" wrapText="1"/>
    </xf>
    <xf numFmtId="0" fontId="6" fillId="0" borderId="2" xfId="0" applyFont="1" applyBorder="1" applyAlignment="1" applyProtection="1">
      <alignment horizontal="center" wrapText="1"/>
      <protection locked="0"/>
    </xf>
    <xf numFmtId="164" fontId="6" fillId="0" borderId="2" xfId="0" applyNumberFormat="1" applyFont="1" applyBorder="1" applyAlignment="1" applyProtection="1">
      <alignment horizontal="center" vertical="center" wrapText="1"/>
      <protection locked="0"/>
    </xf>
    <xf numFmtId="4" fontId="6" fillId="0" borderId="2" xfId="0" applyNumberFormat="1" applyFont="1" applyBorder="1" applyAlignment="1" applyProtection="1">
      <alignment horizontal="center" vertical="center" wrapText="1"/>
      <protection locked="0"/>
    </xf>
    <xf numFmtId="49" fontId="6" fillId="0" borderId="2" xfId="0" applyNumberFormat="1" applyFont="1" applyBorder="1" applyAlignment="1" applyProtection="1">
      <alignment horizontal="center" wrapText="1"/>
      <protection locked="0"/>
    </xf>
    <xf numFmtId="164" fontId="6" fillId="0" borderId="2" xfId="0" applyNumberFormat="1" applyFont="1" applyBorder="1" applyAlignment="1" applyProtection="1">
      <alignment horizontal="center" wrapText="1"/>
      <protection locked="0"/>
    </xf>
    <xf numFmtId="0" fontId="9" fillId="3" borderId="2" xfId="0" applyFont="1" applyFill="1" applyBorder="1" applyAlignment="1">
      <alignment horizontal="center" vertical="top" wrapText="1"/>
    </xf>
    <xf numFmtId="0" fontId="10" fillId="3" borderId="2" xfId="0" applyFont="1" applyFill="1" applyBorder="1" applyAlignment="1">
      <alignment wrapText="1"/>
    </xf>
    <xf numFmtId="0" fontId="9" fillId="3" borderId="2" xfId="0" applyFont="1" applyFill="1" applyBorder="1" applyAlignment="1">
      <alignment horizontal="center" wrapText="1"/>
    </xf>
    <xf numFmtId="1" fontId="9" fillId="3" borderId="2" xfId="0" applyNumberFormat="1" applyFont="1" applyFill="1" applyBorder="1" applyAlignment="1">
      <alignment horizontal="center" wrapText="1"/>
    </xf>
    <xf numFmtId="164" fontId="10" fillId="2" borderId="2" xfId="0" applyNumberFormat="1" applyFont="1" applyFill="1" applyBorder="1" applyAlignment="1" applyProtection="1">
      <alignment horizontal="center" wrapText="1"/>
      <protection locked="0"/>
    </xf>
    <xf numFmtId="164" fontId="10" fillId="3" borderId="2" xfId="0" applyNumberFormat="1" applyFont="1" applyFill="1" applyBorder="1" applyAlignment="1" applyProtection="1">
      <alignment wrapText="1"/>
      <protection locked="0"/>
    </xf>
    <xf numFmtId="4" fontId="11" fillId="0" borderId="2" xfId="0" applyNumberFormat="1" applyFont="1" applyBorder="1" applyAlignment="1" applyProtection="1">
      <alignment wrapText="1"/>
      <protection locked="0"/>
    </xf>
    <xf numFmtId="0" fontId="10" fillId="0" borderId="2" xfId="0" applyFont="1" applyBorder="1" applyAlignment="1">
      <alignment wrapText="1"/>
    </xf>
    <xf numFmtId="0" fontId="10" fillId="0" borderId="2" xfId="0" applyFont="1" applyBorder="1" applyAlignment="1">
      <alignment horizontal="center"/>
    </xf>
    <xf numFmtId="0" fontId="0" fillId="0" borderId="2" xfId="0" applyBorder="1"/>
    <xf numFmtId="0" fontId="12" fillId="3" borderId="2" xfId="0" applyFont="1" applyFill="1" applyBorder="1"/>
    <xf numFmtId="0" fontId="6" fillId="3" borderId="2" xfId="0" applyFont="1" applyFill="1" applyBorder="1" applyAlignment="1">
      <alignment wrapText="1"/>
    </xf>
    <xf numFmtId="1" fontId="12" fillId="3" borderId="2" xfId="0" applyNumberFormat="1" applyFont="1" applyFill="1" applyBorder="1"/>
    <xf numFmtId="0" fontId="13" fillId="0" borderId="2" xfId="0" applyFont="1" applyBorder="1" applyAlignment="1" applyProtection="1">
      <alignment wrapText="1"/>
      <protection locked="0"/>
    </xf>
    <xf numFmtId="164" fontId="13" fillId="0" borderId="2" xfId="0" applyNumberFormat="1" applyFont="1" applyBorder="1" applyAlignment="1" applyProtection="1">
      <alignment wrapText="1"/>
      <protection locked="0"/>
    </xf>
    <xf numFmtId="4" fontId="14" fillId="0" borderId="2" xfId="0" applyNumberFormat="1" applyFont="1" applyBorder="1" applyAlignment="1" applyProtection="1">
      <alignment wrapText="1"/>
      <protection locked="0"/>
    </xf>
    <xf numFmtId="164" fontId="14" fillId="0" borderId="2" xfId="0" applyNumberFormat="1" applyFont="1" applyBorder="1" applyAlignment="1" applyProtection="1">
      <alignment wrapText="1"/>
      <protection locked="0"/>
    </xf>
    <xf numFmtId="0" fontId="15" fillId="0" borderId="0" xfId="0" applyFont="1"/>
    <xf numFmtId="0" fontId="4" fillId="0" borderId="0" xfId="0" applyFont="1" applyAlignment="1" applyProtection="1">
      <alignment wrapText="1"/>
      <protection locked="0"/>
    </xf>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3" fontId="9" fillId="3" borderId="2" xfId="0" applyNumberFormat="1" applyFont="1" applyFill="1" applyBorder="1" applyAlignment="1">
      <alignment horizontal="center" wrapText="1"/>
    </xf>
    <xf numFmtId="164" fontId="10" fillId="3" borderId="2" xfId="0" applyNumberFormat="1" applyFont="1" applyFill="1" applyBorder="1" applyAlignment="1" applyProtection="1">
      <alignment horizontal="right" wrapText="1"/>
      <protection locked="0"/>
    </xf>
    <xf numFmtId="4" fontId="10" fillId="3" borderId="2" xfId="0" applyNumberFormat="1" applyFont="1" applyFill="1" applyBorder="1" applyAlignment="1" applyProtection="1">
      <alignment horizontal="right" wrapText="1"/>
      <protection locked="0"/>
    </xf>
    <xf numFmtId="4" fontId="11" fillId="0" borderId="2" xfId="0" applyNumberFormat="1" applyFont="1" applyBorder="1" applyAlignment="1" applyProtection="1">
      <alignment horizontal="right" wrapText="1"/>
      <protection locked="0"/>
    </xf>
    <xf numFmtId="4" fontId="16" fillId="3" borderId="2" xfId="0" applyNumberFormat="1" applyFont="1" applyFill="1" applyBorder="1" applyAlignment="1" applyProtection="1">
      <alignment wrapText="1"/>
      <protection locked="0"/>
    </xf>
    <xf numFmtId="164" fontId="16" fillId="0" borderId="2" xfId="0" applyNumberFormat="1" applyFont="1" applyBorder="1" applyAlignment="1" applyProtection="1">
      <alignment wrapText="1"/>
      <protection locked="0"/>
    </xf>
    <xf numFmtId="0" fontId="12" fillId="3" borderId="2" xfId="0" applyFont="1" applyFill="1" applyBorder="1" applyAlignment="1">
      <alignment wrapText="1"/>
    </xf>
    <xf numFmtId="0" fontId="0" fillId="0" borderId="0" xfId="0" applyProtection="1">
      <protection locked="0"/>
    </xf>
    <xf numFmtId="4" fontId="0" fillId="0" borderId="0" xfId="0" applyNumberFormat="1" applyAlignment="1">
      <alignment wrapText="1"/>
    </xf>
    <xf numFmtId="4" fontId="11" fillId="3" borderId="2" xfId="0" applyNumberFormat="1" applyFont="1" applyFill="1" applyBorder="1" applyAlignment="1" applyProtection="1">
      <alignment wrapText="1"/>
      <protection locked="0"/>
    </xf>
    <xf numFmtId="1" fontId="9" fillId="3" borderId="2" xfId="0" applyNumberFormat="1" applyFont="1" applyFill="1" applyBorder="1" applyAlignment="1">
      <alignment horizontal="center"/>
    </xf>
    <xf numFmtId="0" fontId="2" fillId="0" borderId="0" xfId="0" applyFont="1"/>
    <xf numFmtId="0" fontId="0" fillId="4" borderId="1" xfId="0" applyFill="1" applyBorder="1" applyProtection="1">
      <protection locked="0"/>
    </xf>
    <xf numFmtId="0" fontId="15" fillId="0" borderId="0" xfId="0" applyFont="1" applyProtection="1">
      <protection locked="0"/>
    </xf>
    <xf numFmtId="0" fontId="3" fillId="0" borderId="0" xfId="1" applyFont="1"/>
    <xf numFmtId="0" fontId="20" fillId="0" borderId="0" xfId="1" applyFont="1"/>
    <xf numFmtId="0" fontId="20" fillId="0" borderId="0" xfId="1" applyFont="1" applyAlignment="1" applyProtection="1">
      <alignment horizontal="left" wrapText="1"/>
      <protection locked="0"/>
    </xf>
    <xf numFmtId="0" fontId="20" fillId="0" borderId="0" xfId="1" applyFont="1" applyProtection="1">
      <protection locked="0"/>
    </xf>
    <xf numFmtId="0" fontId="6" fillId="0" borderId="0" xfId="1" applyFont="1"/>
    <xf numFmtId="0" fontId="19" fillId="0" borderId="0" xfId="1"/>
    <xf numFmtId="0" fontId="19" fillId="0" borderId="0" xfId="1" applyAlignment="1" applyProtection="1">
      <alignment horizontal="left" wrapText="1"/>
      <protection locked="0"/>
    </xf>
    <xf numFmtId="0" fontId="19" fillId="0" borderId="0" xfId="1" applyProtection="1">
      <protection locked="0"/>
    </xf>
    <xf numFmtId="0" fontId="9" fillId="3" borderId="2" xfId="1" applyFont="1" applyFill="1" applyBorder="1" applyAlignment="1">
      <alignment horizontal="center" vertical="top" wrapText="1"/>
    </xf>
    <xf numFmtId="0" fontId="9" fillId="3" borderId="2" xfId="1" applyFont="1" applyFill="1" applyBorder="1" applyAlignment="1">
      <alignment horizontal="center" wrapText="1"/>
    </xf>
    <xf numFmtId="1" fontId="9" fillId="3" borderId="2" xfId="1" applyNumberFormat="1" applyFont="1" applyFill="1" applyBorder="1" applyAlignment="1">
      <alignment horizontal="center" wrapText="1"/>
    </xf>
    <xf numFmtId="164" fontId="9" fillId="3" borderId="2" xfId="1" applyNumberFormat="1" applyFont="1" applyFill="1" applyBorder="1" applyAlignment="1" applyProtection="1">
      <alignment horizontal="right"/>
      <protection locked="0"/>
    </xf>
    <xf numFmtId="4" fontId="17" fillId="0" borderId="2" xfId="1" applyNumberFormat="1" applyFont="1" applyBorder="1" applyProtection="1">
      <protection locked="0"/>
    </xf>
    <xf numFmtId="0" fontId="6" fillId="3" borderId="2" xfId="1" applyFont="1" applyFill="1" applyBorder="1"/>
    <xf numFmtId="4" fontId="14" fillId="3" borderId="2" xfId="1" applyNumberFormat="1" applyFont="1" applyFill="1" applyBorder="1" applyAlignment="1" applyProtection="1">
      <alignment horizontal="right"/>
      <protection locked="0"/>
    </xf>
    <xf numFmtId="0" fontId="0" fillId="0" borderId="0" xfId="0" applyAlignment="1" applyProtection="1">
      <alignment horizontal="left"/>
      <protection locked="0"/>
    </xf>
    <xf numFmtId="0" fontId="0" fillId="2" borderId="1" xfId="0" applyFill="1" applyBorder="1" applyProtection="1">
      <protection locked="0"/>
    </xf>
    <xf numFmtId="0" fontId="16" fillId="0" borderId="0" xfId="0" applyFont="1" applyAlignment="1">
      <alignment horizontal="left"/>
    </xf>
    <xf numFmtId="0" fontId="21" fillId="0" borderId="0" xfId="0" applyFont="1" applyAlignment="1">
      <alignment wrapText="1"/>
    </xf>
    <xf numFmtId="0" fontId="16" fillId="0" borderId="0" xfId="0" applyFont="1" applyAlignment="1" applyProtection="1">
      <alignment horizontal="left"/>
      <protection locked="0"/>
    </xf>
    <xf numFmtId="0" fontId="6" fillId="0" borderId="0" xfId="0" applyFont="1" applyAlignment="1" applyProtection="1">
      <alignment horizontal="left"/>
      <protection locked="0"/>
    </xf>
    <xf numFmtId="0" fontId="16" fillId="0" borderId="0" xfId="0" applyFont="1"/>
    <xf numFmtId="4" fontId="6" fillId="0" borderId="2" xfId="0" applyNumberFormat="1" applyFont="1" applyBorder="1" applyAlignment="1">
      <alignment horizontal="center" vertical="center" wrapText="1"/>
    </xf>
    <xf numFmtId="0" fontId="9" fillId="0" borderId="2" xfId="0" applyFont="1" applyBorder="1" applyAlignment="1">
      <alignment horizontal="center" vertical="top" wrapText="1"/>
    </xf>
    <xf numFmtId="0" fontId="9" fillId="3" borderId="2" xfId="0" applyFont="1" applyFill="1" applyBorder="1" applyAlignment="1">
      <alignment wrapText="1"/>
    </xf>
    <xf numFmtId="0" fontId="24" fillId="0" borderId="0" xfId="1" applyFont="1" applyAlignment="1">
      <alignment wrapText="1"/>
    </xf>
    <xf numFmtId="0" fontId="9" fillId="3" borderId="2" xfId="0" applyFont="1" applyFill="1" applyBorder="1" applyAlignment="1">
      <alignment vertical="top" wrapText="1"/>
    </xf>
    <xf numFmtId="3" fontId="9" fillId="3" borderId="0" xfId="1" applyNumberFormat="1" applyFont="1" applyFill="1" applyAlignment="1">
      <alignment horizontal="left" vertical="center" wrapText="1"/>
    </xf>
    <xf numFmtId="3" fontId="25" fillId="3" borderId="0" xfId="1" applyNumberFormat="1" applyFont="1" applyFill="1" applyAlignment="1">
      <alignment horizontal="left" vertical="center" wrapText="1"/>
    </xf>
    <xf numFmtId="164" fontId="9" fillId="3" borderId="2" xfId="0" applyNumberFormat="1" applyFont="1" applyFill="1" applyBorder="1" applyAlignment="1" applyProtection="1">
      <alignment wrapText="1"/>
      <protection locked="0"/>
    </xf>
    <xf numFmtId="0" fontId="9" fillId="0" borderId="0" xfId="0" applyFont="1" applyAlignment="1">
      <alignment wrapText="1"/>
    </xf>
    <xf numFmtId="0" fontId="9" fillId="0" borderId="2" xfId="0" applyFont="1" applyBorder="1" applyAlignment="1">
      <alignment wrapText="1"/>
    </xf>
    <xf numFmtId="0" fontId="9" fillId="0" borderId="2" xfId="0" applyFont="1" applyBorder="1" applyAlignment="1">
      <alignment vertical="top" wrapText="1"/>
    </xf>
    <xf numFmtId="0" fontId="12" fillId="0" borderId="2" xfId="0" applyFont="1" applyBorder="1"/>
    <xf numFmtId="0" fontId="26" fillId="3" borderId="2" xfId="0" applyFont="1" applyFill="1" applyBorder="1" applyAlignment="1">
      <alignment wrapText="1"/>
    </xf>
    <xf numFmtId="4" fontId="27" fillId="0" borderId="2" xfId="0" applyNumberFormat="1" applyFont="1" applyBorder="1" applyAlignment="1" applyProtection="1">
      <alignment horizontal="right" wrapText="1"/>
      <protection locked="0"/>
    </xf>
    <xf numFmtId="0" fontId="28" fillId="0" borderId="0" xfId="0" applyFont="1" applyAlignment="1">
      <alignment wrapText="1"/>
    </xf>
    <xf numFmtId="0" fontId="10" fillId="0" borderId="0" xfId="0" applyFont="1"/>
    <xf numFmtId="0" fontId="0" fillId="3" borderId="0" xfId="0" applyFill="1"/>
    <xf numFmtId="0" fontId="19" fillId="2" borderId="1" xfId="1" applyFill="1" applyBorder="1" applyProtection="1">
      <protection locked="0"/>
    </xf>
    <xf numFmtId="0" fontId="19" fillId="2" borderId="1" xfId="1" applyFill="1" applyBorder="1" applyAlignment="1" applyProtection="1">
      <alignment horizontal="center"/>
      <protection locked="0"/>
    </xf>
    <xf numFmtId="0" fontId="29" fillId="0" borderId="0" xfId="0" applyFont="1"/>
    <xf numFmtId="0" fontId="22" fillId="0" borderId="0" xfId="0" applyFont="1"/>
    <xf numFmtId="0" fontId="1" fillId="0" borderId="0" xfId="0" applyFont="1"/>
    <xf numFmtId="0" fontId="1" fillId="0" borderId="0" xfId="0" applyFont="1" applyProtection="1">
      <protection locked="0"/>
    </xf>
    <xf numFmtId="0" fontId="10" fillId="3" borderId="2" xfId="0" applyFont="1" applyFill="1" applyBorder="1" applyAlignment="1">
      <alignment horizontal="left" wrapText="1"/>
    </xf>
    <xf numFmtId="4" fontId="11" fillId="3" borderId="2" xfId="0" applyNumberFormat="1" applyFont="1" applyFill="1" applyBorder="1" applyAlignment="1" applyProtection="1">
      <alignment horizontal="right" wrapText="1"/>
      <protection locked="0"/>
    </xf>
    <xf numFmtId="0" fontId="30" fillId="0" borderId="2" xfId="0" applyFont="1" applyBorder="1" applyAlignment="1" applyProtection="1">
      <alignment vertical="center" wrapText="1"/>
      <protection locked="0"/>
    </xf>
    <xf numFmtId="0" fontId="32" fillId="3" borderId="0" xfId="0" applyFont="1" applyFill="1"/>
    <xf numFmtId="0" fontId="32" fillId="0" borderId="0" xfId="0" applyFont="1"/>
    <xf numFmtId="0" fontId="0" fillId="0" borderId="2" xfId="0" applyBorder="1" applyAlignment="1">
      <alignment horizontal="center" vertical="center"/>
    </xf>
    <xf numFmtId="0" fontId="0" fillId="0" borderId="2" xfId="0" applyBorder="1" applyAlignment="1">
      <alignment wrapText="1"/>
    </xf>
    <xf numFmtId="0" fontId="0" fillId="0" borderId="2" xfId="0" applyBorder="1" applyAlignment="1">
      <alignment horizontal="center" wrapText="1"/>
    </xf>
    <xf numFmtId="0" fontId="33" fillId="0" borderId="2" xfId="0" applyFont="1" applyBorder="1" applyAlignment="1">
      <alignment horizontal="center" vertical="center"/>
    </xf>
    <xf numFmtId="0" fontId="33" fillId="0" borderId="2" xfId="0" applyFont="1" applyBorder="1" applyAlignment="1">
      <alignment horizontal="center" vertical="center" wrapText="1"/>
    </xf>
    <xf numFmtId="0" fontId="34" fillId="0" borderId="0" xfId="0" applyFont="1" applyAlignment="1">
      <alignment vertical="center" wrapText="1"/>
    </xf>
    <xf numFmtId="0" fontId="0" fillId="0" borderId="0" xfId="0"/>
    <xf numFmtId="0" fontId="0" fillId="0" borderId="2" xfId="0" applyBorder="1" applyAlignment="1">
      <alignment horizontal="center" vertical="top" wrapText="1"/>
    </xf>
    <xf numFmtId="0" fontId="33" fillId="3" borderId="2" xfId="0" applyFont="1" applyFill="1" applyBorder="1"/>
    <xf numFmtId="0" fontId="33" fillId="0" borderId="2" xfId="0" applyFont="1" applyBorder="1" applyAlignment="1">
      <alignment horizontal="center" wrapText="1"/>
    </xf>
    <xf numFmtId="0" fontId="3" fillId="0" borderId="0" xfId="0" applyFont="1" applyProtection="1">
      <protection hidden="1"/>
    </xf>
    <xf numFmtId="0" fontId="3" fillId="0" borderId="0" xfId="0" applyFont="1" applyAlignment="1" applyProtection="1">
      <alignment horizontal="left"/>
      <protection locked="0"/>
    </xf>
    <xf numFmtId="0" fontId="4" fillId="0" borderId="0" xfId="0" applyFont="1" applyProtection="1">
      <protection locked="0"/>
    </xf>
    <xf numFmtId="0" fontId="4" fillId="0" borderId="0" xfId="0" applyFont="1" applyProtection="1">
      <protection hidden="1"/>
    </xf>
    <xf numFmtId="0" fontId="6" fillId="0" borderId="0" xfId="0" applyFont="1" applyProtection="1">
      <protection hidden="1"/>
    </xf>
    <xf numFmtId="0" fontId="6" fillId="0" borderId="0" xfId="0" applyFont="1" applyAlignment="1" applyProtection="1">
      <alignment horizontal="left"/>
      <protection hidden="1"/>
    </xf>
    <xf numFmtId="0" fontId="0" fillId="0" borderId="0" xfId="0" applyProtection="1">
      <protection hidden="1"/>
    </xf>
    <xf numFmtId="4" fontId="10" fillId="3" borderId="2" xfId="0" applyNumberFormat="1" applyFont="1" applyFill="1" applyBorder="1" applyAlignment="1" applyProtection="1">
      <alignment wrapText="1"/>
      <protection locked="0"/>
    </xf>
    <xf numFmtId="0" fontId="23" fillId="0" borderId="2" xfId="0" applyFont="1" applyBorder="1"/>
    <xf numFmtId="0" fontId="10" fillId="0" borderId="2" xfId="0" applyFont="1" applyBorder="1" applyProtection="1">
      <protection locked="0"/>
    </xf>
    <xf numFmtId="3" fontId="9" fillId="3" borderId="2" xfId="0" applyNumberFormat="1" applyFont="1" applyFill="1" applyBorder="1" applyAlignment="1">
      <alignment horizontal="center"/>
    </xf>
    <xf numFmtId="0" fontId="36" fillId="3" borderId="2" xfId="0" applyFont="1" applyFill="1" applyBorder="1" applyAlignment="1">
      <alignment wrapText="1"/>
    </xf>
    <xf numFmtId="0" fontId="6" fillId="3" borderId="2" xfId="0" applyFont="1" applyFill="1" applyBorder="1"/>
    <xf numFmtId="1" fontId="6" fillId="3" borderId="2" xfId="0" applyNumberFormat="1" applyFont="1" applyFill="1" applyBorder="1"/>
    <xf numFmtId="4" fontId="14" fillId="3" borderId="2" xfId="0" applyNumberFormat="1" applyFont="1" applyFill="1" applyBorder="1" applyAlignment="1" applyProtection="1">
      <alignment wrapText="1"/>
      <protection locked="0"/>
    </xf>
    <xf numFmtId="0" fontId="0" fillId="0" borderId="0" xfId="0"/>
    <xf numFmtId="4" fontId="0" fillId="0" borderId="0" xfId="0" applyNumberFormat="1" applyAlignment="1" applyProtection="1">
      <alignment wrapText="1"/>
      <protection locked="0"/>
    </xf>
    <xf numFmtId="164" fontId="0" fillId="0" borderId="0" xfId="0" applyNumberFormat="1" applyAlignment="1" applyProtection="1">
      <alignment wrapText="1"/>
      <protection locked="0"/>
    </xf>
    <xf numFmtId="0" fontId="2" fillId="0" borderId="0" xfId="0" applyFont="1" applyAlignment="1"/>
    <xf numFmtId="0" fontId="0" fillId="0" borderId="0" xfId="0" applyAlignment="1"/>
    <xf numFmtId="0" fontId="0" fillId="0" borderId="0" xfId="0" applyBorder="1"/>
    <xf numFmtId="0" fontId="8" fillId="0" borderId="0" xfId="0" applyFont="1" applyBorder="1"/>
    <xf numFmtId="0" fontId="8" fillId="0" borderId="0" xfId="0" applyFont="1" applyBorder="1" applyAlignment="1">
      <alignment horizontal="left"/>
    </xf>
    <xf numFmtId="0" fontId="2" fillId="0" borderId="0" xfId="0" applyFont="1" applyBorder="1" applyAlignment="1" applyProtection="1">
      <alignment wrapText="1"/>
      <protection locked="0"/>
    </xf>
    <xf numFmtId="164" fontId="2" fillId="0" borderId="0" xfId="0" applyNumberFormat="1" applyFont="1" applyBorder="1" applyAlignment="1" applyProtection="1">
      <alignment wrapText="1"/>
      <protection locked="0"/>
    </xf>
    <xf numFmtId="4" fontId="2" fillId="0" borderId="0" xfId="0" applyNumberFormat="1" applyFont="1" applyBorder="1" applyAlignment="1" applyProtection="1">
      <alignment wrapText="1"/>
      <protection locked="0"/>
    </xf>
    <xf numFmtId="164" fontId="6" fillId="0" borderId="0" xfId="0" applyNumberFormat="1" applyFont="1" applyBorder="1" applyAlignment="1" applyProtection="1">
      <alignment wrapText="1"/>
      <protection locked="0"/>
    </xf>
    <xf numFmtId="0" fontId="6" fillId="3" borderId="0" xfId="0" applyFont="1" applyFill="1" applyBorder="1"/>
    <xf numFmtId="0" fontId="2" fillId="3" borderId="0" xfId="0" applyFont="1" applyFill="1" applyBorder="1"/>
    <xf numFmtId="0" fontId="3" fillId="0" borderId="0" xfId="0" applyFont="1" applyBorder="1"/>
    <xf numFmtId="0" fontId="4" fillId="0" borderId="0" xfId="0" applyFont="1" applyBorder="1"/>
    <xf numFmtId="0" fontId="4" fillId="0" borderId="0" xfId="0" applyFont="1" applyBorder="1" applyAlignment="1" applyProtection="1">
      <alignment wrapText="1"/>
      <protection locked="0"/>
    </xf>
    <xf numFmtId="164" fontId="4" fillId="0" borderId="0" xfId="0" applyNumberFormat="1" applyFont="1" applyBorder="1" applyAlignment="1" applyProtection="1">
      <alignment wrapText="1"/>
      <protection locked="0"/>
    </xf>
    <xf numFmtId="4" fontId="4" fillId="0" borderId="0" xfId="0" applyNumberFormat="1" applyFont="1" applyBorder="1" applyAlignment="1" applyProtection="1">
      <alignment wrapText="1"/>
      <protection locked="0"/>
    </xf>
    <xf numFmtId="0" fontId="6" fillId="0" borderId="0" xfId="0" applyFont="1" applyFill="1" applyBorder="1" applyProtection="1">
      <protection locked="0"/>
    </xf>
    <xf numFmtId="0" fontId="6" fillId="0" borderId="0" xfId="0" applyFont="1" applyFill="1" applyBorder="1" applyAlignment="1" applyProtection="1">
      <alignment horizontal="left"/>
      <protection locked="0"/>
    </xf>
    <xf numFmtId="0" fontId="6" fillId="0" borderId="0" xfId="0" applyFont="1" applyFill="1" applyBorder="1"/>
    <xf numFmtId="0" fontId="7" fillId="0" borderId="0" xfId="0" applyFont="1" applyFill="1" applyBorder="1" applyProtection="1">
      <protection locked="0"/>
    </xf>
    <xf numFmtId="0" fontId="0" fillId="0" borderId="0" xfId="0" applyFill="1" applyBorder="1" applyAlignment="1" applyProtection="1">
      <alignment wrapText="1"/>
      <protection locked="0"/>
    </xf>
    <xf numFmtId="164" fontId="0" fillId="0" borderId="0" xfId="0" applyNumberFormat="1" applyFill="1" applyBorder="1" applyAlignment="1" applyProtection="1">
      <alignment wrapText="1"/>
      <protection locked="0"/>
    </xf>
    <xf numFmtId="4" fontId="0" fillId="0" borderId="0" xfId="0" applyNumberFormat="1" applyFill="1" applyBorder="1" applyAlignment="1" applyProtection="1">
      <alignment wrapText="1"/>
      <protection locked="0"/>
    </xf>
    <xf numFmtId="0" fontId="0" fillId="0" borderId="0" xfId="0" applyFill="1"/>
    <xf numFmtId="0" fontId="6" fillId="0" borderId="0" xfId="0" applyFont="1" applyFill="1" applyBorder="1" applyAlignment="1">
      <alignment horizontal="left"/>
    </xf>
    <xf numFmtId="0" fontId="0" fillId="0" borderId="0" xfId="0" applyFill="1" applyBorder="1"/>
    <xf numFmtId="0" fontId="8" fillId="0" borderId="0" xfId="0" applyFont="1" applyFill="1" applyBorder="1"/>
    <xf numFmtId="0" fontId="8" fillId="0" borderId="0" xfId="0" applyFont="1" applyFill="1" applyBorder="1" applyAlignment="1">
      <alignment horizontal="left"/>
    </xf>
    <xf numFmtId="0" fontId="2" fillId="0" borderId="0" xfId="0" applyFont="1" applyFill="1" applyBorder="1"/>
    <xf numFmtId="0" fontId="2" fillId="0" borderId="0" xfId="0" applyFont="1" applyFill="1" applyBorder="1" applyAlignment="1" applyProtection="1">
      <alignment wrapText="1"/>
      <protection locked="0"/>
    </xf>
    <xf numFmtId="164" fontId="2" fillId="0" borderId="0" xfId="0" applyNumberFormat="1" applyFont="1" applyFill="1" applyBorder="1" applyAlignment="1" applyProtection="1">
      <alignment wrapText="1"/>
      <protection locked="0"/>
    </xf>
    <xf numFmtId="4" fontId="2" fillId="0" borderId="0" xfId="0" applyNumberFormat="1" applyFont="1" applyFill="1" applyBorder="1" applyAlignment="1" applyProtection="1">
      <alignment wrapText="1"/>
      <protection locked="0"/>
    </xf>
    <xf numFmtId="164" fontId="6" fillId="0" borderId="0" xfId="0" applyNumberFormat="1" applyFont="1" applyFill="1" applyBorder="1" applyAlignment="1" applyProtection="1">
      <alignment wrapText="1"/>
      <protection locked="0"/>
    </xf>
    <xf numFmtId="0" fontId="9" fillId="0" borderId="2" xfId="0" applyFont="1" applyFill="1" applyBorder="1" applyAlignment="1">
      <alignment horizontal="center" wrapText="1"/>
    </xf>
    <xf numFmtId="0" fontId="9" fillId="3" borderId="0" xfId="0" applyFont="1" applyFill="1" applyBorder="1" applyAlignment="1">
      <alignment horizontal="center" vertical="top" wrapText="1"/>
    </xf>
    <xf numFmtId="0" fontId="30" fillId="0" borderId="0" xfId="0" applyFont="1" applyBorder="1" applyAlignment="1" applyProtection="1">
      <alignment vertical="center" wrapText="1"/>
      <protection locked="0"/>
    </xf>
    <xf numFmtId="0" fontId="9" fillId="3" borderId="0" xfId="0" applyFont="1" applyFill="1" applyBorder="1" applyAlignment="1">
      <alignment horizontal="center" wrapText="1"/>
    </xf>
    <xf numFmtId="3" fontId="9" fillId="3" borderId="0" xfId="0" applyNumberFormat="1" applyFont="1" applyFill="1" applyBorder="1" applyAlignment="1">
      <alignment horizontal="center" wrapText="1"/>
    </xf>
    <xf numFmtId="164" fontId="10" fillId="3" borderId="0" xfId="0" applyNumberFormat="1" applyFont="1" applyFill="1" applyBorder="1" applyAlignment="1" applyProtection="1">
      <alignment horizontal="right" wrapText="1"/>
      <protection locked="0"/>
    </xf>
    <xf numFmtId="4" fontId="11" fillId="3" borderId="0" xfId="0" applyNumberFormat="1" applyFont="1" applyFill="1" applyBorder="1" applyAlignment="1" applyProtection="1">
      <alignment horizontal="right" wrapText="1"/>
      <protection locked="0"/>
    </xf>
    <xf numFmtId="0" fontId="12" fillId="3" borderId="0" xfId="0" applyFont="1" applyFill="1" applyBorder="1" applyAlignment="1">
      <alignment wrapText="1"/>
    </xf>
    <xf numFmtId="0" fontId="18" fillId="0" borderId="0" xfId="0" applyFont="1" applyBorder="1"/>
    <xf numFmtId="0" fontId="10" fillId="3" borderId="0" xfId="0" applyFont="1" applyFill="1" applyBorder="1" applyAlignment="1">
      <alignment wrapText="1"/>
    </xf>
    <xf numFmtId="0" fontId="2" fillId="0" borderId="0" xfId="0" applyFont="1" applyBorder="1"/>
    <xf numFmtId="0" fontId="0" fillId="0" borderId="5" xfId="0" applyBorder="1"/>
    <xf numFmtId="4" fontId="0" fillId="0" borderId="5" xfId="0" applyNumberFormat="1" applyBorder="1" applyAlignment="1" applyProtection="1">
      <alignment wrapText="1"/>
      <protection locked="0"/>
    </xf>
    <xf numFmtId="0" fontId="0" fillId="0" borderId="5" xfId="0" applyBorder="1" applyProtection="1">
      <protection locked="0"/>
    </xf>
    <xf numFmtId="0" fontId="18" fillId="0" borderId="6" xfId="0" applyFont="1" applyBorder="1"/>
    <xf numFmtId="164" fontId="0" fillId="0" borderId="2" xfId="0" applyNumberFormat="1" applyBorder="1" applyAlignment="1" applyProtection="1">
      <alignment wrapText="1"/>
      <protection locked="0"/>
    </xf>
    <xf numFmtId="4" fontId="36" fillId="0" borderId="2" xfId="0" applyNumberFormat="1" applyFont="1" applyBorder="1" applyProtection="1">
      <protection locked="0"/>
    </xf>
    <xf numFmtId="4" fontId="27" fillId="3" borderId="2" xfId="0" applyNumberFormat="1" applyFont="1" applyFill="1" applyBorder="1" applyAlignment="1" applyProtection="1">
      <alignment wrapText="1"/>
      <protection locked="0"/>
    </xf>
    <xf numFmtId="0" fontId="2" fillId="0" borderId="2" xfId="0" applyFont="1" applyBorder="1"/>
    <xf numFmtId="0" fontId="9" fillId="3" borderId="6" xfId="0" applyFont="1" applyFill="1" applyBorder="1" applyAlignment="1">
      <alignment horizontal="center" vertical="top" wrapText="1"/>
    </xf>
    <xf numFmtId="0" fontId="9" fillId="3" borderId="5" xfId="0" applyFont="1" applyFill="1" applyBorder="1" applyAlignment="1">
      <alignment horizontal="center" wrapText="1"/>
    </xf>
    <xf numFmtId="0" fontId="10" fillId="2" borderId="5" xfId="0" applyFont="1" applyFill="1" applyBorder="1" applyAlignment="1" applyProtection="1">
      <alignment horizontal="center" wrapText="1"/>
      <protection locked="0"/>
    </xf>
    <xf numFmtId="164" fontId="10" fillId="3" borderId="5" xfId="0" applyNumberFormat="1" applyFont="1" applyFill="1" applyBorder="1" applyAlignment="1" applyProtection="1">
      <alignment horizontal="right" wrapText="1"/>
      <protection locked="0"/>
    </xf>
    <xf numFmtId="0" fontId="31" fillId="0" borderId="2" xfId="0" applyFont="1" applyBorder="1" applyAlignment="1" applyProtection="1">
      <alignment vertical="center" wrapText="1"/>
      <protection locked="0"/>
    </xf>
    <xf numFmtId="0" fontId="0" fillId="0" borderId="1" xfId="0" applyBorder="1"/>
    <xf numFmtId="0" fontId="33" fillId="0" borderId="0" xfId="0" applyFont="1" applyBorder="1" applyAlignment="1">
      <alignment horizontal="center" vertical="center"/>
    </xf>
    <xf numFmtId="0" fontId="33" fillId="0" borderId="0" xfId="0" applyFont="1" applyBorder="1" applyAlignment="1">
      <alignment horizontal="center" vertical="center" wrapText="1"/>
    </xf>
    <xf numFmtId="0" fontId="33" fillId="3" borderId="0" xfId="0" applyFont="1" applyFill="1" applyBorder="1" applyAlignment="1">
      <alignment horizontal="center" vertical="center" wrapText="1"/>
    </xf>
    <xf numFmtId="0" fontId="0" fillId="0" borderId="0" xfId="0" applyBorder="1" applyAlignment="1">
      <alignment horizontal="center" vertical="center"/>
    </xf>
    <xf numFmtId="0" fontId="33" fillId="0" borderId="6" xfId="0" applyFont="1" applyBorder="1" applyAlignment="1">
      <alignment horizontal="center" vertical="center"/>
    </xf>
    <xf numFmtId="0" fontId="33" fillId="3" borderId="5" xfId="0" applyFont="1" applyFill="1" applyBorder="1" applyAlignment="1">
      <alignment horizontal="center" vertical="center" wrapText="1"/>
    </xf>
    <xf numFmtId="0" fontId="38" fillId="0" borderId="2" xfId="0" applyFont="1" applyBorder="1" applyAlignment="1">
      <alignment horizontal="left" vertical="center" wrapText="1"/>
    </xf>
    <xf numFmtId="0" fontId="0" fillId="0" borderId="2" xfId="0" applyBorder="1" applyAlignment="1">
      <alignment horizontal="center"/>
    </xf>
    <xf numFmtId="0" fontId="0" fillId="3" borderId="2" xfId="0" applyFill="1" applyBorder="1" applyAlignment="1">
      <alignment horizontal="center" wrapText="1"/>
    </xf>
    <xf numFmtId="4" fontId="6" fillId="0" borderId="6" xfId="0" applyNumberFormat="1" applyFont="1" applyBorder="1" applyAlignment="1">
      <alignment horizontal="center" vertical="center" wrapText="1"/>
    </xf>
    <xf numFmtId="0" fontId="10" fillId="0" borderId="0" xfId="0" applyFont="1" applyFill="1" applyBorder="1" applyAlignment="1" applyProtection="1">
      <alignment horizontal="center" wrapText="1"/>
      <protection locked="0"/>
    </xf>
    <xf numFmtId="164" fontId="10" fillId="0" borderId="0" xfId="0" applyNumberFormat="1" applyFont="1" applyFill="1" applyBorder="1" applyAlignment="1" applyProtection="1">
      <alignment horizontal="center" wrapText="1"/>
      <protection locked="0"/>
    </xf>
    <xf numFmtId="164" fontId="10" fillId="0" borderId="0" xfId="0" applyNumberFormat="1" applyFont="1" applyFill="1" applyBorder="1" applyAlignment="1" applyProtection="1">
      <alignment wrapText="1"/>
      <protection locked="0"/>
    </xf>
    <xf numFmtId="0" fontId="6" fillId="0" borderId="0" xfId="0" applyFont="1" applyFill="1" applyBorder="1" applyAlignment="1" applyProtection="1">
      <alignment horizontal="center" wrapText="1"/>
      <protection locked="0"/>
    </xf>
    <xf numFmtId="164" fontId="14" fillId="0" borderId="0" xfId="0" applyNumberFormat="1" applyFont="1" applyFill="1" applyBorder="1" applyAlignment="1" applyProtection="1">
      <alignment wrapText="1"/>
      <protection locked="0"/>
    </xf>
    <xf numFmtId="0" fontId="6" fillId="5" borderId="0" xfId="0" applyFont="1" applyFill="1" applyProtection="1">
      <protection locked="0"/>
    </xf>
    <xf numFmtId="0" fontId="6" fillId="5" borderId="0" xfId="0" applyFont="1" applyFill="1" applyAlignment="1" applyProtection="1">
      <alignment horizontal="left"/>
      <protection locked="0"/>
    </xf>
    <xf numFmtId="0" fontId="7" fillId="5" borderId="1" xfId="0" applyFont="1" applyFill="1" applyBorder="1" applyProtection="1">
      <protection locked="0"/>
    </xf>
    <xf numFmtId="0" fontId="0" fillId="5" borderId="1" xfId="0" applyFill="1" applyBorder="1" applyAlignment="1" applyProtection="1">
      <alignment wrapText="1"/>
      <protection locked="0"/>
    </xf>
    <xf numFmtId="164" fontId="0" fillId="5" borderId="1" xfId="0" applyNumberFormat="1" applyFill="1" applyBorder="1" applyAlignment="1" applyProtection="1">
      <alignment wrapText="1"/>
      <protection locked="0"/>
    </xf>
    <xf numFmtId="4" fontId="0" fillId="5" borderId="1" xfId="0" applyNumberFormat="1" applyFill="1" applyBorder="1" applyAlignment="1" applyProtection="1">
      <alignment wrapText="1"/>
      <protection locked="0"/>
    </xf>
    <xf numFmtId="0" fontId="6" fillId="5" borderId="0" xfId="0" applyFont="1" applyFill="1"/>
    <xf numFmtId="0" fontId="2" fillId="5" borderId="0" xfId="0" applyFont="1" applyFill="1"/>
    <xf numFmtId="164" fontId="9" fillId="0" borderId="0" xfId="1" applyNumberFormat="1" applyFont="1" applyFill="1" applyBorder="1" applyProtection="1">
      <protection locked="0"/>
    </xf>
    <xf numFmtId="4" fontId="14" fillId="0" borderId="0" xfId="1" applyNumberFormat="1" applyFont="1" applyFill="1" applyBorder="1" applyProtection="1">
      <protection locked="0"/>
    </xf>
    <xf numFmtId="164" fontId="5" fillId="0" borderId="0" xfId="0" applyNumberFormat="1" applyFont="1" applyFill="1" applyBorder="1" applyAlignment="1" applyProtection="1">
      <alignment wrapText="1"/>
      <protection locked="0"/>
    </xf>
    <xf numFmtId="0" fontId="2" fillId="0" borderId="0" xfId="0" applyFont="1" applyFill="1" applyBorder="1" applyProtection="1">
      <protection locked="0"/>
    </xf>
    <xf numFmtId="0" fontId="10" fillId="5" borderId="2" xfId="0" applyFont="1" applyFill="1" applyBorder="1" applyAlignment="1">
      <alignment wrapText="1"/>
    </xf>
    <xf numFmtId="0" fontId="12" fillId="5" borderId="2" xfId="0" applyFont="1" applyFill="1" applyBorder="1" applyAlignment="1">
      <alignment wrapText="1"/>
    </xf>
    <xf numFmtId="0" fontId="10" fillId="5" borderId="2" xfId="0" applyFont="1" applyFill="1" applyBorder="1" applyAlignment="1" applyProtection="1">
      <alignment wrapText="1"/>
      <protection locked="0"/>
    </xf>
    <xf numFmtId="164" fontId="9" fillId="5" borderId="2" xfId="1" applyNumberFormat="1" applyFont="1" applyFill="1" applyBorder="1" applyAlignment="1" applyProtection="1">
      <alignment horizontal="right"/>
      <protection locked="0"/>
    </xf>
    <xf numFmtId="0" fontId="6" fillId="5" borderId="2" xfId="1" applyFont="1" applyFill="1" applyBorder="1" applyAlignment="1" applyProtection="1">
      <alignment horizontal="left" wrapText="1"/>
      <protection locked="0"/>
    </xf>
    <xf numFmtId="4" fontId="6" fillId="5" borderId="2" xfId="1" applyNumberFormat="1" applyFont="1" applyFill="1" applyBorder="1" applyAlignment="1" applyProtection="1">
      <alignment horizontal="center"/>
      <protection locked="0"/>
    </xf>
    <xf numFmtId="2" fontId="9" fillId="3" borderId="2" xfId="1" applyNumberFormat="1" applyFont="1" applyFill="1" applyBorder="1" applyAlignment="1" applyProtection="1">
      <alignment horizontal="center"/>
      <protection locked="0"/>
    </xf>
    <xf numFmtId="164" fontId="10" fillId="5" borderId="2" xfId="0" applyNumberFormat="1" applyFont="1" applyFill="1" applyBorder="1" applyAlignment="1" applyProtection="1">
      <alignment horizontal="center" wrapText="1"/>
      <protection locked="0"/>
    </xf>
    <xf numFmtId="164" fontId="10" fillId="0" borderId="2" xfId="0" applyNumberFormat="1" applyFont="1" applyFill="1" applyBorder="1" applyAlignment="1" applyProtection="1">
      <alignment horizontal="center" wrapText="1"/>
      <protection locked="0"/>
    </xf>
    <xf numFmtId="164" fontId="13" fillId="0" borderId="2" xfId="0" applyNumberFormat="1" applyFont="1" applyFill="1" applyBorder="1" applyAlignment="1" applyProtection="1">
      <alignment wrapText="1"/>
      <protection locked="0"/>
    </xf>
    <xf numFmtId="164" fontId="10" fillId="5" borderId="2" xfId="0" applyNumberFormat="1" applyFont="1" applyFill="1" applyBorder="1" applyAlignment="1" applyProtection="1">
      <alignment horizontal="right" wrapText="1"/>
      <protection locked="0"/>
    </xf>
    <xf numFmtId="0" fontId="10" fillId="5" borderId="2" xfId="0" applyFont="1" applyFill="1" applyBorder="1" applyProtection="1">
      <protection locked="0"/>
    </xf>
    <xf numFmtId="4" fontId="5" fillId="0" borderId="0" xfId="0" applyNumberFormat="1" applyFont="1" applyFill="1" applyBorder="1" applyAlignment="1">
      <alignment wrapText="1"/>
    </xf>
    <xf numFmtId="4" fontId="4" fillId="0" borderId="0" xfId="0" applyNumberFormat="1" applyFont="1" applyFill="1" applyBorder="1" applyAlignment="1" applyProtection="1">
      <alignment wrapText="1"/>
      <protection locked="0"/>
    </xf>
    <xf numFmtId="4" fontId="10" fillId="0" borderId="0" xfId="0" applyNumberFormat="1" applyFont="1" applyFill="1" applyBorder="1" applyAlignment="1" applyProtection="1">
      <alignment horizontal="right" wrapText="1"/>
      <protection locked="0"/>
    </xf>
    <xf numFmtId="0" fontId="35" fillId="0" borderId="0" xfId="0" applyFont="1" applyFill="1" applyBorder="1" applyProtection="1">
      <protection locked="0"/>
    </xf>
    <xf numFmtId="0" fontId="0" fillId="0" borderId="0" xfId="0" applyFill="1" applyBorder="1" applyProtection="1">
      <protection locked="0"/>
    </xf>
    <xf numFmtId="0" fontId="26" fillId="5" borderId="2" xfId="0" applyFont="1" applyFill="1" applyBorder="1" applyAlignment="1">
      <alignment wrapText="1"/>
    </xf>
    <xf numFmtId="1" fontId="13" fillId="0" borderId="2" xfId="0" applyNumberFormat="1" applyFont="1" applyBorder="1"/>
    <xf numFmtId="0" fontId="10" fillId="0" borderId="2" xfId="0" applyFont="1" applyFill="1" applyBorder="1" applyProtection="1">
      <protection locked="0"/>
    </xf>
    <xf numFmtId="164" fontId="4" fillId="0" borderId="0" xfId="0" applyNumberFormat="1" applyFont="1" applyFill="1" applyBorder="1" applyAlignment="1" applyProtection="1">
      <alignment wrapText="1"/>
      <protection locked="0"/>
    </xf>
    <xf numFmtId="164" fontId="10" fillId="0" borderId="0" xfId="0" applyNumberFormat="1" applyFont="1" applyFill="1" applyBorder="1" applyAlignment="1" applyProtection="1">
      <alignment horizontal="right" wrapText="1"/>
      <protection locked="0"/>
    </xf>
    <xf numFmtId="164" fontId="16" fillId="0" borderId="0" xfId="0" applyNumberFormat="1" applyFont="1" applyFill="1" applyBorder="1" applyAlignment="1" applyProtection="1">
      <alignment wrapText="1"/>
      <protection locked="0"/>
    </xf>
    <xf numFmtId="164" fontId="0" fillId="0" borderId="0" xfId="0" applyNumberFormat="1" applyFill="1" applyBorder="1" applyAlignment="1">
      <alignment wrapText="1"/>
    </xf>
    <xf numFmtId="0" fontId="9" fillId="5" borderId="2" xfId="0" applyFont="1" applyFill="1" applyBorder="1" applyAlignment="1">
      <alignment wrapText="1"/>
    </xf>
    <xf numFmtId="0" fontId="9" fillId="5" borderId="0" xfId="0" applyFont="1" applyFill="1" applyAlignment="1">
      <alignment wrapText="1"/>
    </xf>
    <xf numFmtId="0" fontId="10" fillId="5" borderId="2" xfId="0" applyFont="1" applyFill="1" applyBorder="1" applyAlignment="1" applyProtection="1">
      <alignment horizontal="center" wrapText="1"/>
      <protection locked="0"/>
    </xf>
    <xf numFmtId="0" fontId="13" fillId="5" borderId="2" xfId="0" applyFont="1" applyFill="1" applyBorder="1" applyAlignment="1" applyProtection="1">
      <alignment horizontal="center" wrapText="1"/>
      <protection locked="0"/>
    </xf>
    <xf numFmtId="0" fontId="2" fillId="0" borderId="5" xfId="0" applyFont="1" applyBorder="1"/>
    <xf numFmtId="0" fontId="12" fillId="0" borderId="0" xfId="0" applyFont="1" applyFill="1" applyBorder="1" applyProtection="1">
      <protection locked="0"/>
    </xf>
    <xf numFmtId="1" fontId="0" fillId="0" borderId="2" xfId="0" applyNumberFormat="1" applyBorder="1"/>
    <xf numFmtId="0" fontId="6" fillId="0" borderId="0" xfId="0" applyFont="1" applyFill="1" applyAlignment="1" applyProtection="1">
      <alignment horizontal="left"/>
      <protection locked="0"/>
    </xf>
    <xf numFmtId="164" fontId="3" fillId="0" borderId="0" xfId="0" applyNumberFormat="1" applyFont="1" applyFill="1" applyBorder="1" applyAlignment="1">
      <alignment wrapText="1"/>
    </xf>
    <xf numFmtId="2" fontId="10" fillId="3" borderId="2" xfId="0" applyNumberFormat="1" applyFont="1" applyFill="1" applyBorder="1" applyAlignment="1" applyProtection="1">
      <alignment wrapText="1"/>
      <protection locked="0"/>
    </xf>
    <xf numFmtId="14" fontId="16" fillId="5" borderId="0" xfId="0" applyNumberFormat="1" applyFont="1" applyFill="1" applyAlignment="1" applyProtection="1">
      <alignment horizontal="left"/>
      <protection locked="0"/>
    </xf>
    <xf numFmtId="164" fontId="0" fillId="5" borderId="1" xfId="0" applyNumberFormat="1" applyFill="1" applyBorder="1" applyProtection="1">
      <protection locked="0"/>
    </xf>
    <xf numFmtId="164" fontId="22" fillId="5" borderId="2" xfId="0" applyNumberFormat="1" applyFont="1" applyFill="1" applyBorder="1" applyAlignment="1" applyProtection="1">
      <alignment horizontal="left" vertical="center" wrapText="1"/>
      <protection locked="0"/>
    </xf>
    <xf numFmtId="164" fontId="23" fillId="5" borderId="2" xfId="0" applyNumberFormat="1" applyFont="1" applyFill="1" applyBorder="1" applyAlignment="1" applyProtection="1">
      <alignment horizontal="left" wrapText="1"/>
      <protection locked="0"/>
    </xf>
    <xf numFmtId="49" fontId="23" fillId="5" borderId="2" xfId="0" applyNumberFormat="1" applyFont="1" applyFill="1" applyBorder="1" applyAlignment="1" applyProtection="1">
      <alignment horizontal="left" wrapText="1"/>
      <protection locked="0"/>
    </xf>
    <xf numFmtId="49" fontId="23" fillId="5" borderId="2" xfId="0" quotePrefix="1" applyNumberFormat="1" applyFont="1" applyFill="1" applyBorder="1" applyAlignment="1" applyProtection="1">
      <alignment horizontal="left" wrapText="1"/>
      <protection locked="0"/>
    </xf>
    <xf numFmtId="2" fontId="10" fillId="5" borderId="2" xfId="0" applyNumberFormat="1" applyFont="1" applyFill="1" applyBorder="1" applyAlignment="1" applyProtection="1">
      <alignment horizontal="center" wrapText="1"/>
      <protection locked="0"/>
    </xf>
    <xf numFmtId="2" fontId="9" fillId="5" borderId="2" xfId="0" applyNumberFormat="1" applyFont="1" applyFill="1" applyBorder="1" applyAlignment="1" applyProtection="1">
      <alignment horizontal="center" wrapText="1"/>
      <protection locked="0"/>
    </xf>
    <xf numFmtId="4" fontId="11" fillId="3" borderId="2" xfId="0" applyNumberFormat="1" applyFont="1" applyFill="1" applyBorder="1" applyAlignment="1">
      <alignment horizontal="right" wrapText="1"/>
    </xf>
    <xf numFmtId="0" fontId="31" fillId="0" borderId="5" xfId="0" applyFont="1" applyBorder="1" applyAlignment="1" applyProtection="1">
      <alignment vertical="center" wrapText="1"/>
      <protection locked="0"/>
    </xf>
    <xf numFmtId="14" fontId="16" fillId="0" borderId="0" xfId="0" applyNumberFormat="1" applyFont="1" applyFill="1" applyAlignment="1" applyProtection="1">
      <alignment horizontal="left"/>
      <protection locked="0"/>
    </xf>
    <xf numFmtId="0" fontId="10" fillId="5" borderId="2" xfId="0" applyFont="1" applyFill="1" applyBorder="1" applyAlignment="1">
      <alignment horizontal="left" wrapText="1"/>
    </xf>
    <xf numFmtId="0" fontId="30" fillId="5" borderId="2" xfId="0" applyFont="1" applyFill="1" applyBorder="1" applyAlignment="1" applyProtection="1">
      <alignment vertical="center" wrapText="1"/>
      <protection locked="0"/>
    </xf>
    <xf numFmtId="0" fontId="0" fillId="5" borderId="1" xfId="0" applyFill="1" applyBorder="1" applyProtection="1">
      <protection locked="0"/>
    </xf>
    <xf numFmtId="0" fontId="0" fillId="5" borderId="2" xfId="0" applyFill="1" applyBorder="1" applyAlignment="1">
      <alignment horizontal="center" vertical="center"/>
    </xf>
    <xf numFmtId="0" fontId="33" fillId="5" borderId="2" xfId="0" applyFont="1" applyFill="1" applyBorder="1" applyAlignment="1">
      <alignment horizontal="center" vertical="center" wrapText="1"/>
    </xf>
    <xf numFmtId="0" fontId="0" fillId="5" borderId="2" xfId="0" applyFill="1" applyBorder="1" applyAlignment="1">
      <alignment horizontal="center" vertical="center" wrapText="1"/>
    </xf>
    <xf numFmtId="0" fontId="33" fillId="5" borderId="2" xfId="0" applyFont="1" applyFill="1" applyBorder="1" applyAlignment="1">
      <alignment horizontal="center" vertical="center"/>
    </xf>
    <xf numFmtId="0" fontId="0" fillId="5" borderId="0" xfId="0" applyFill="1"/>
    <xf numFmtId="0" fontId="0" fillId="5" borderId="4" xfId="0" applyFill="1" applyBorder="1"/>
    <xf numFmtId="0" fontId="0" fillId="5" borderId="6" xfId="0" applyFill="1" applyBorder="1"/>
    <xf numFmtId="0" fontId="0" fillId="5" borderId="2" xfId="0" applyFill="1" applyBorder="1"/>
    <xf numFmtId="0" fontId="0" fillId="5" borderId="3" xfId="0" applyFill="1" applyBorder="1"/>
    <xf numFmtId="0" fontId="19" fillId="5" borderId="1" xfId="1" applyFill="1" applyBorder="1" applyProtection="1">
      <protection locked="0"/>
    </xf>
    <xf numFmtId="0" fontId="19" fillId="5" borderId="1" xfId="1" applyFill="1" applyBorder="1" applyAlignment="1" applyProtection="1">
      <alignment horizontal="center"/>
      <protection locked="0"/>
    </xf>
    <xf numFmtId="0" fontId="13" fillId="0" borderId="2" xfId="0" applyFont="1" applyFill="1" applyBorder="1" applyAlignment="1" applyProtection="1">
      <alignment wrapText="1"/>
      <protection locked="0"/>
    </xf>
    <xf numFmtId="0" fontId="6" fillId="0" borderId="2" xfId="0" applyFont="1" applyFill="1" applyBorder="1" applyAlignment="1">
      <alignment wrapText="1"/>
    </xf>
    <xf numFmtId="0" fontId="10" fillId="0" borderId="2" xfId="0" applyFont="1" applyFill="1" applyBorder="1" applyAlignment="1" applyProtection="1">
      <alignment wrapText="1"/>
      <protection locked="0"/>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3" fontId="26" fillId="0" borderId="2" xfId="0" applyNumberFormat="1" applyFont="1" applyBorder="1" applyProtection="1">
      <protection locked="0"/>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3" fillId="0" borderId="2" xfId="0" applyFont="1" applyBorder="1" applyAlignment="1">
      <alignment horizontal="center"/>
    </xf>
  </cellXfs>
  <cellStyles count="2">
    <cellStyle name="Navadno" xfId="0" builtinId="0"/>
    <cellStyle name="Navadno 2" xfId="1"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M41"/>
  <sheetViews>
    <sheetView tabSelected="1"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312</v>
      </c>
      <c r="B1" s="2"/>
      <c r="C1" s="2"/>
      <c r="D1" s="2"/>
      <c r="E1" s="2"/>
      <c r="F1" s="3"/>
      <c r="G1" s="3"/>
      <c r="H1" s="4"/>
      <c r="I1" s="5"/>
      <c r="J1" s="6"/>
      <c r="K1" s="4"/>
      <c r="L1" s="5"/>
      <c r="M1" s="6"/>
    </row>
    <row r="2" spans="1:13" ht="15.75" x14ac:dyDescent="0.25">
      <c r="A2" s="1"/>
      <c r="B2" s="2"/>
      <c r="C2" s="2"/>
      <c r="D2" s="2"/>
      <c r="E2" s="2"/>
      <c r="F2" s="3"/>
      <c r="G2" s="3"/>
      <c r="H2" s="4"/>
      <c r="I2" s="5"/>
      <c r="J2" s="6"/>
      <c r="K2" s="7"/>
      <c r="L2" s="9"/>
      <c r="M2" s="8"/>
    </row>
    <row r="3" spans="1:13" ht="15.75" x14ac:dyDescent="0.25">
      <c r="A3" s="1"/>
      <c r="B3" s="2"/>
      <c r="C3" s="2"/>
      <c r="D3" s="2"/>
      <c r="E3" s="2"/>
      <c r="F3" s="1"/>
      <c r="G3" s="10"/>
      <c r="H3" s="11"/>
      <c r="I3" s="12"/>
      <c r="J3" s="13"/>
      <c r="K3" s="11"/>
      <c r="L3" s="12"/>
      <c r="M3" s="247"/>
    </row>
    <row r="4" spans="1:13" ht="15.75" x14ac:dyDescent="0.25">
      <c r="A4" s="1"/>
      <c r="B4" s="2"/>
      <c r="C4" s="2"/>
      <c r="D4" s="2"/>
      <c r="E4" s="2"/>
      <c r="F4" s="1"/>
      <c r="G4" s="10"/>
      <c r="H4" s="11"/>
      <c r="I4" s="12"/>
      <c r="J4" s="13"/>
      <c r="K4" s="11"/>
      <c r="L4" s="12"/>
      <c r="M4" s="247"/>
    </row>
    <row r="5" spans="1:13" x14ac:dyDescent="0.25">
      <c r="A5" s="223" t="s">
        <v>0</v>
      </c>
      <c r="B5" s="224"/>
      <c r="C5" s="224"/>
      <c r="D5" s="224"/>
      <c r="E5" s="224"/>
      <c r="F5" s="14"/>
      <c r="G5" s="225" t="s">
        <v>1</v>
      </c>
      <c r="H5" s="226"/>
      <c r="I5" s="227"/>
      <c r="J5" s="228"/>
      <c r="K5" s="226"/>
      <c r="L5" s="227"/>
      <c r="M5" s="172"/>
    </row>
    <row r="6" spans="1:13" x14ac:dyDescent="0.25">
      <c r="A6" s="14"/>
      <c r="B6" s="18"/>
      <c r="C6" s="18"/>
      <c r="D6" s="18"/>
      <c r="E6" s="18"/>
      <c r="H6" s="19"/>
      <c r="I6" s="20"/>
      <c r="J6" s="21"/>
      <c r="K6" s="19"/>
      <c r="L6" s="20"/>
      <c r="M6" s="172"/>
    </row>
    <row r="7" spans="1:13" ht="18" x14ac:dyDescent="0.25">
      <c r="A7" s="22" t="s">
        <v>2</v>
      </c>
      <c r="B7" s="23"/>
      <c r="C7" s="23"/>
      <c r="D7" s="23"/>
      <c r="E7" s="23"/>
      <c r="F7" s="229" t="s">
        <v>225</v>
      </c>
      <c r="G7" s="230"/>
      <c r="H7" s="24"/>
      <c r="I7" s="25"/>
      <c r="J7" s="26"/>
      <c r="K7" s="24"/>
      <c r="L7" s="27"/>
      <c r="M7" s="182"/>
    </row>
    <row r="8" spans="1:13" ht="18" x14ac:dyDescent="0.25">
      <c r="A8" s="22"/>
      <c r="B8" s="23"/>
      <c r="C8" s="23"/>
      <c r="D8" s="23"/>
      <c r="E8" s="23"/>
      <c r="F8" s="28"/>
      <c r="G8" s="29"/>
      <c r="H8" s="24"/>
      <c r="I8" s="25"/>
      <c r="J8" s="26"/>
      <c r="K8" s="24"/>
      <c r="L8" s="30"/>
      <c r="M8" s="181"/>
    </row>
    <row r="9" spans="1:13" ht="15.75" x14ac:dyDescent="0.25">
      <c r="A9" s="132" t="s">
        <v>226</v>
      </c>
      <c r="B9" s="133"/>
      <c r="C9" s="133"/>
      <c r="D9" s="133"/>
      <c r="E9" s="133"/>
      <c r="F9" s="134"/>
      <c r="G9" s="135"/>
      <c r="H9" s="55"/>
      <c r="I9" s="56"/>
      <c r="J9" s="57"/>
      <c r="K9" s="55"/>
      <c r="L9" s="56"/>
      <c r="M9" s="248"/>
    </row>
    <row r="10" spans="1:13" x14ac:dyDescent="0.25">
      <c r="A10" s="136"/>
      <c r="B10" s="137"/>
      <c r="C10" s="137"/>
      <c r="D10" s="137"/>
      <c r="E10" s="137"/>
      <c r="F10" s="138"/>
      <c r="G10" s="138"/>
      <c r="H10" s="19"/>
      <c r="I10" s="20"/>
      <c r="J10" s="21"/>
      <c r="K10" s="19"/>
      <c r="L10" s="20"/>
      <c r="M10" s="172"/>
    </row>
    <row r="11" spans="1:13" ht="39" x14ac:dyDescent="0.25">
      <c r="A11" s="31" t="s">
        <v>5</v>
      </c>
      <c r="B11" s="31" t="s">
        <v>144</v>
      </c>
      <c r="C11" s="31" t="s">
        <v>14</v>
      </c>
      <c r="D11" s="32" t="s">
        <v>145</v>
      </c>
      <c r="E11" s="32" t="s">
        <v>146</v>
      </c>
      <c r="F11" s="31" t="s">
        <v>7</v>
      </c>
      <c r="G11" s="31" t="s">
        <v>8</v>
      </c>
      <c r="H11" s="32" t="s">
        <v>9</v>
      </c>
      <c r="I11" s="33" t="s">
        <v>10</v>
      </c>
      <c r="J11" s="34" t="s">
        <v>11</v>
      </c>
      <c r="K11" s="35" t="s">
        <v>12</v>
      </c>
      <c r="L11" s="36" t="s">
        <v>13</v>
      </c>
      <c r="M11" s="221"/>
    </row>
    <row r="12" spans="1:13" ht="33" customHeight="1" x14ac:dyDescent="0.25">
      <c r="A12" s="37" t="s">
        <v>15</v>
      </c>
      <c r="B12" s="38" t="s">
        <v>227</v>
      </c>
      <c r="C12" s="235"/>
      <c r="D12" s="235"/>
      <c r="E12" s="235"/>
      <c r="F12" s="39" t="s">
        <v>17</v>
      </c>
      <c r="G12" s="40">
        <v>70</v>
      </c>
      <c r="H12" s="237"/>
      <c r="I12" s="245"/>
      <c r="J12" s="42">
        <f t="shared" ref="J12:J28" si="0">I12+I12*H12*0.01</f>
        <v>0</v>
      </c>
      <c r="K12" s="139">
        <f t="shared" ref="K12:K28" si="1">G12*I12</f>
        <v>0</v>
      </c>
      <c r="L12" s="43">
        <f t="shared" ref="L12:L28" si="2">G12*J12</f>
        <v>0</v>
      </c>
      <c r="M12" s="249"/>
    </row>
    <row r="13" spans="1:13" ht="34.5" x14ac:dyDescent="0.25">
      <c r="A13" s="37" t="s">
        <v>18</v>
      </c>
      <c r="B13" s="38" t="s">
        <v>228</v>
      </c>
      <c r="C13" s="235"/>
      <c r="D13" s="235"/>
      <c r="E13" s="235"/>
      <c r="F13" s="39" t="s">
        <v>17</v>
      </c>
      <c r="G13" s="40">
        <v>200</v>
      </c>
      <c r="H13" s="237"/>
      <c r="I13" s="245"/>
      <c r="J13" s="42">
        <f t="shared" si="0"/>
        <v>0</v>
      </c>
      <c r="K13" s="139">
        <f t="shared" si="1"/>
        <v>0</v>
      </c>
      <c r="L13" s="43">
        <f t="shared" si="2"/>
        <v>0</v>
      </c>
      <c r="M13" s="249"/>
    </row>
    <row r="14" spans="1:13" ht="34.5" x14ac:dyDescent="0.25">
      <c r="A14" s="37" t="s">
        <v>19</v>
      </c>
      <c r="B14" s="38" t="s">
        <v>229</v>
      </c>
      <c r="C14" s="235"/>
      <c r="D14" s="235"/>
      <c r="E14" s="235"/>
      <c r="F14" s="39" t="s">
        <v>17</v>
      </c>
      <c r="G14" s="40">
        <v>200</v>
      </c>
      <c r="H14" s="237"/>
      <c r="I14" s="245"/>
      <c r="J14" s="42">
        <f t="shared" si="0"/>
        <v>0</v>
      </c>
      <c r="K14" s="139">
        <f t="shared" si="1"/>
        <v>0</v>
      </c>
      <c r="L14" s="43">
        <f t="shared" si="2"/>
        <v>0</v>
      </c>
      <c r="M14" s="249"/>
    </row>
    <row r="15" spans="1:13" ht="34.5" customHeight="1" x14ac:dyDescent="0.25">
      <c r="A15" s="37" t="s">
        <v>20</v>
      </c>
      <c r="B15" s="38" t="s">
        <v>230</v>
      </c>
      <c r="C15" s="235"/>
      <c r="D15" s="235"/>
      <c r="E15" s="235"/>
      <c r="F15" s="39" t="s">
        <v>17</v>
      </c>
      <c r="G15" s="40">
        <v>200</v>
      </c>
      <c r="H15" s="237"/>
      <c r="I15" s="245"/>
      <c r="J15" s="42">
        <f t="shared" si="0"/>
        <v>0</v>
      </c>
      <c r="K15" s="139">
        <f t="shared" si="1"/>
        <v>0</v>
      </c>
      <c r="L15" s="43">
        <f t="shared" si="2"/>
        <v>0</v>
      </c>
      <c r="M15" s="249"/>
    </row>
    <row r="16" spans="1:13" ht="34.5" x14ac:dyDescent="0.25">
      <c r="A16" s="37" t="s">
        <v>22</v>
      </c>
      <c r="B16" s="38" t="s">
        <v>231</v>
      </c>
      <c r="C16" s="235"/>
      <c r="D16" s="235"/>
      <c r="E16" s="235"/>
      <c r="F16" s="39" t="s">
        <v>17</v>
      </c>
      <c r="G16" s="40">
        <v>110</v>
      </c>
      <c r="H16" s="237"/>
      <c r="I16" s="245"/>
      <c r="J16" s="42">
        <f t="shared" si="0"/>
        <v>0</v>
      </c>
      <c r="K16" s="139">
        <f t="shared" si="1"/>
        <v>0</v>
      </c>
      <c r="L16" s="43">
        <f t="shared" si="2"/>
        <v>0</v>
      </c>
      <c r="M16" s="249"/>
    </row>
    <row r="17" spans="1:13" ht="34.5" x14ac:dyDescent="0.25">
      <c r="A17" s="37" t="s">
        <v>25</v>
      </c>
      <c r="B17" s="38" t="s">
        <v>232</v>
      </c>
      <c r="C17" s="235"/>
      <c r="D17" s="235"/>
      <c r="E17" s="235"/>
      <c r="F17" s="39" t="s">
        <v>17</v>
      </c>
      <c r="G17" s="40">
        <v>110</v>
      </c>
      <c r="H17" s="237"/>
      <c r="I17" s="245"/>
      <c r="J17" s="42">
        <f t="shared" si="0"/>
        <v>0</v>
      </c>
      <c r="K17" s="139">
        <f t="shared" si="1"/>
        <v>0</v>
      </c>
      <c r="L17" s="43">
        <f t="shared" si="2"/>
        <v>0</v>
      </c>
      <c r="M17" s="249"/>
    </row>
    <row r="18" spans="1:13" ht="45.75" x14ac:dyDescent="0.25">
      <c r="A18" s="37" t="s">
        <v>27</v>
      </c>
      <c r="B18" s="38" t="s">
        <v>233</v>
      </c>
      <c r="C18" s="235"/>
      <c r="D18" s="235"/>
      <c r="E18" s="235"/>
      <c r="F18" s="39" t="s">
        <v>17</v>
      </c>
      <c r="G18" s="40">
        <v>70</v>
      </c>
      <c r="H18" s="237"/>
      <c r="I18" s="245"/>
      <c r="J18" s="42">
        <f t="shared" si="0"/>
        <v>0</v>
      </c>
      <c r="K18" s="139">
        <f t="shared" si="1"/>
        <v>0</v>
      </c>
      <c r="L18" s="43">
        <f t="shared" si="2"/>
        <v>0</v>
      </c>
      <c r="M18" s="249"/>
    </row>
    <row r="19" spans="1:13" ht="23.25" x14ac:dyDescent="0.25">
      <c r="A19" s="37" t="s">
        <v>29</v>
      </c>
      <c r="B19" s="38" t="s">
        <v>234</v>
      </c>
      <c r="C19" s="235"/>
      <c r="D19" s="235"/>
      <c r="E19" s="235"/>
      <c r="F19" s="39" t="s">
        <v>17</v>
      </c>
      <c r="G19" s="40">
        <v>600</v>
      </c>
      <c r="H19" s="237"/>
      <c r="I19" s="245"/>
      <c r="J19" s="42">
        <f t="shared" si="0"/>
        <v>0</v>
      </c>
      <c r="K19" s="139">
        <f t="shared" si="1"/>
        <v>0</v>
      </c>
      <c r="L19" s="43">
        <f t="shared" si="2"/>
        <v>0</v>
      </c>
      <c r="M19" s="249"/>
    </row>
    <row r="20" spans="1:13" ht="23.25" x14ac:dyDescent="0.25">
      <c r="A20" s="37" t="s">
        <v>30</v>
      </c>
      <c r="B20" s="38" t="s">
        <v>235</v>
      </c>
      <c r="C20" s="235"/>
      <c r="D20" s="235"/>
      <c r="E20" s="235"/>
      <c r="F20" s="39" t="s">
        <v>17</v>
      </c>
      <c r="G20" s="40">
        <v>350</v>
      </c>
      <c r="H20" s="237"/>
      <c r="I20" s="245"/>
      <c r="J20" s="42">
        <f t="shared" si="0"/>
        <v>0</v>
      </c>
      <c r="K20" s="139">
        <f t="shared" si="1"/>
        <v>0</v>
      </c>
      <c r="L20" s="43">
        <f t="shared" si="2"/>
        <v>0</v>
      </c>
      <c r="M20" s="249"/>
    </row>
    <row r="21" spans="1:13" ht="23.25" x14ac:dyDescent="0.25">
      <c r="A21" s="37" t="s">
        <v>32</v>
      </c>
      <c r="B21" s="38" t="s">
        <v>236</v>
      </c>
      <c r="C21" s="235"/>
      <c r="D21" s="235"/>
      <c r="E21" s="235"/>
      <c r="F21" s="39" t="s">
        <v>17</v>
      </c>
      <c r="G21" s="40">
        <v>350</v>
      </c>
      <c r="H21" s="237"/>
      <c r="I21" s="245"/>
      <c r="J21" s="42">
        <f t="shared" si="0"/>
        <v>0</v>
      </c>
      <c r="K21" s="139">
        <f t="shared" si="1"/>
        <v>0</v>
      </c>
      <c r="L21" s="43">
        <f t="shared" si="2"/>
        <v>0</v>
      </c>
      <c r="M21" s="249"/>
    </row>
    <row r="22" spans="1:13" ht="169.5" x14ac:dyDescent="0.25">
      <c r="A22" s="37" t="s">
        <v>34</v>
      </c>
      <c r="B22" s="38" t="s">
        <v>237</v>
      </c>
      <c r="C22" s="235"/>
      <c r="D22" s="235"/>
      <c r="E22" s="235"/>
      <c r="F22" s="39" t="s">
        <v>17</v>
      </c>
      <c r="G22" s="40">
        <v>450</v>
      </c>
      <c r="H22" s="237"/>
      <c r="I22" s="245"/>
      <c r="J22" s="42">
        <f t="shared" si="0"/>
        <v>0</v>
      </c>
      <c r="K22" s="139">
        <f t="shared" si="1"/>
        <v>0</v>
      </c>
      <c r="L22" s="43">
        <f t="shared" si="2"/>
        <v>0</v>
      </c>
      <c r="M22" s="249"/>
    </row>
    <row r="23" spans="1:13" ht="169.5" x14ac:dyDescent="0.25">
      <c r="A23" s="37" t="s">
        <v>36</v>
      </c>
      <c r="B23" s="38" t="s">
        <v>238</v>
      </c>
      <c r="C23" s="235"/>
      <c r="D23" s="235"/>
      <c r="E23" s="235"/>
      <c r="F23" s="39" t="s">
        <v>17</v>
      </c>
      <c r="G23" s="40">
        <v>450</v>
      </c>
      <c r="H23" s="237"/>
      <c r="I23" s="245"/>
      <c r="J23" s="42">
        <f t="shared" si="0"/>
        <v>0</v>
      </c>
      <c r="K23" s="139">
        <f t="shared" si="1"/>
        <v>0</v>
      </c>
      <c r="L23" s="43">
        <f t="shared" si="2"/>
        <v>0</v>
      </c>
      <c r="M23" s="249"/>
    </row>
    <row r="24" spans="1:13" ht="169.5" x14ac:dyDescent="0.25">
      <c r="A24" s="37" t="s">
        <v>57</v>
      </c>
      <c r="B24" s="38" t="s">
        <v>239</v>
      </c>
      <c r="C24" s="235"/>
      <c r="D24" s="235"/>
      <c r="E24" s="235"/>
      <c r="F24" s="39" t="s">
        <v>17</v>
      </c>
      <c r="G24" s="40">
        <v>450</v>
      </c>
      <c r="H24" s="237"/>
      <c r="I24" s="245"/>
      <c r="J24" s="42">
        <f t="shared" si="0"/>
        <v>0</v>
      </c>
      <c r="K24" s="139">
        <f t="shared" si="1"/>
        <v>0</v>
      </c>
      <c r="L24" s="43">
        <f t="shared" si="2"/>
        <v>0</v>
      </c>
      <c r="M24" s="249"/>
    </row>
    <row r="25" spans="1:13" ht="34.5" x14ac:dyDescent="0.25">
      <c r="A25" s="37" t="s">
        <v>61</v>
      </c>
      <c r="B25" s="38" t="s">
        <v>240</v>
      </c>
      <c r="C25" s="235"/>
      <c r="D25" s="235"/>
      <c r="E25" s="235"/>
      <c r="F25" s="39" t="s">
        <v>17</v>
      </c>
      <c r="G25" s="40">
        <v>250</v>
      </c>
      <c r="H25" s="237"/>
      <c r="I25" s="245"/>
      <c r="J25" s="42">
        <f t="shared" si="0"/>
        <v>0</v>
      </c>
      <c r="K25" s="139">
        <f t="shared" si="1"/>
        <v>0</v>
      </c>
      <c r="L25" s="43">
        <f t="shared" si="2"/>
        <v>0</v>
      </c>
      <c r="M25" s="249"/>
    </row>
    <row r="26" spans="1:13" ht="79.5" x14ac:dyDescent="0.25">
      <c r="A26" s="37" t="s">
        <v>62</v>
      </c>
      <c r="B26" s="38" t="s">
        <v>241</v>
      </c>
      <c r="C26" s="235"/>
      <c r="D26" s="235"/>
      <c r="E26" s="235"/>
      <c r="F26" s="39" t="s">
        <v>17</v>
      </c>
      <c r="G26" s="40">
        <v>70</v>
      </c>
      <c r="H26" s="237"/>
      <c r="I26" s="245"/>
      <c r="J26" s="42">
        <f t="shared" si="0"/>
        <v>0</v>
      </c>
      <c r="K26" s="139">
        <f t="shared" si="1"/>
        <v>0</v>
      </c>
      <c r="L26" s="43">
        <f t="shared" si="2"/>
        <v>0</v>
      </c>
      <c r="M26" s="249"/>
    </row>
    <row r="27" spans="1:13" ht="90.75" x14ac:dyDescent="0.25">
      <c r="A27" s="37" t="s">
        <v>64</v>
      </c>
      <c r="B27" s="38" t="s">
        <v>242</v>
      </c>
      <c r="C27" s="235"/>
      <c r="D27" s="235"/>
      <c r="E27" s="235"/>
      <c r="F27" s="39" t="s">
        <v>17</v>
      </c>
      <c r="G27" s="40">
        <v>700</v>
      </c>
      <c r="H27" s="237"/>
      <c r="I27" s="245"/>
      <c r="J27" s="42">
        <f t="shared" si="0"/>
        <v>0</v>
      </c>
      <c r="K27" s="139">
        <f t="shared" si="1"/>
        <v>0</v>
      </c>
      <c r="L27" s="43">
        <f t="shared" si="2"/>
        <v>0</v>
      </c>
      <c r="M27" s="249"/>
    </row>
    <row r="28" spans="1:13" ht="23.25" x14ac:dyDescent="0.25">
      <c r="A28" s="37" t="s">
        <v>66</v>
      </c>
      <c r="B28" s="38" t="s">
        <v>243</v>
      </c>
      <c r="C28" s="235"/>
      <c r="D28" s="235"/>
      <c r="E28" s="235"/>
      <c r="F28" s="39" t="s">
        <v>17</v>
      </c>
      <c r="G28" s="40">
        <v>200</v>
      </c>
      <c r="H28" s="237"/>
      <c r="I28" s="245"/>
      <c r="J28" s="42">
        <f t="shared" si="0"/>
        <v>0</v>
      </c>
      <c r="K28" s="139">
        <f t="shared" si="1"/>
        <v>0</v>
      </c>
      <c r="L28" s="43">
        <f t="shared" si="2"/>
        <v>0</v>
      </c>
      <c r="M28" s="249"/>
    </row>
    <row r="29" spans="1:13" ht="34.5" x14ac:dyDescent="0.25">
      <c r="A29" s="37" t="s">
        <v>68</v>
      </c>
      <c r="B29" s="38" t="s">
        <v>244</v>
      </c>
      <c r="C29" s="235"/>
      <c r="D29" s="235"/>
      <c r="E29" s="235"/>
      <c r="F29" s="39" t="s">
        <v>17</v>
      </c>
      <c r="G29" s="40">
        <v>500</v>
      </c>
      <c r="H29" s="237"/>
      <c r="I29" s="245"/>
      <c r="J29" s="42">
        <f t="shared" ref="J29:J31" si="3">I29+I29*H29*0.01</f>
        <v>0</v>
      </c>
      <c r="K29" s="139">
        <f t="shared" ref="K29:K31" si="4">G29*I29</f>
        <v>0</v>
      </c>
      <c r="L29" s="43">
        <f t="shared" ref="L29:L31" si="5">G29*J29</f>
        <v>0</v>
      </c>
      <c r="M29" s="249"/>
    </row>
    <row r="30" spans="1:13" ht="23.25" x14ac:dyDescent="0.25">
      <c r="A30" s="37" t="s">
        <v>70</v>
      </c>
      <c r="B30" s="38" t="s">
        <v>245</v>
      </c>
      <c r="C30" s="235"/>
      <c r="D30" s="235"/>
      <c r="E30" s="235"/>
      <c r="F30" s="39" t="s">
        <v>17</v>
      </c>
      <c r="G30" s="40">
        <v>55</v>
      </c>
      <c r="H30" s="237"/>
      <c r="I30" s="245"/>
      <c r="J30" s="42">
        <f t="shared" si="3"/>
        <v>0</v>
      </c>
      <c r="K30" s="139">
        <f t="shared" si="4"/>
        <v>0</v>
      </c>
      <c r="L30" s="43">
        <f t="shared" si="5"/>
        <v>0</v>
      </c>
      <c r="M30" s="249"/>
    </row>
    <row r="31" spans="1:13" ht="23.25" x14ac:dyDescent="0.25">
      <c r="A31" s="37" t="s">
        <v>72</v>
      </c>
      <c r="B31" s="38" t="s">
        <v>246</v>
      </c>
      <c r="C31" s="235"/>
      <c r="D31" s="235"/>
      <c r="E31" s="235"/>
      <c r="F31" s="39" t="s">
        <v>17</v>
      </c>
      <c r="G31" s="40">
        <v>55</v>
      </c>
      <c r="H31" s="237"/>
      <c r="I31" s="245"/>
      <c r="J31" s="42">
        <f t="shared" si="3"/>
        <v>0</v>
      </c>
      <c r="K31" s="139">
        <f t="shared" si="4"/>
        <v>0</v>
      </c>
      <c r="L31" s="43">
        <f t="shared" si="5"/>
        <v>0</v>
      </c>
      <c r="M31" s="249"/>
    </row>
    <row r="32" spans="1:13" ht="25.5" customHeight="1" x14ac:dyDescent="0.25">
      <c r="A32" s="140"/>
      <c r="B32" s="64" t="s">
        <v>38</v>
      </c>
      <c r="C32" s="252"/>
      <c r="D32" s="252"/>
      <c r="E32" s="252"/>
      <c r="F32" s="140"/>
      <c r="G32" s="253">
        <f>SUM(G12:G31)</f>
        <v>5440</v>
      </c>
      <c r="H32" s="246"/>
      <c r="I32" s="254"/>
      <c r="J32" s="141"/>
      <c r="K32" s="199">
        <f>SUM(K12:K31)</f>
        <v>0</v>
      </c>
      <c r="L32" s="199">
        <f>SUM(L12:L31)</f>
        <v>0</v>
      </c>
      <c r="M32" s="250"/>
    </row>
    <row r="33" spans="1:13" x14ac:dyDescent="0.25">
      <c r="H33" s="65"/>
      <c r="I33" s="65"/>
      <c r="J33" s="65"/>
      <c r="K33" s="65"/>
      <c r="L33" s="65"/>
      <c r="M33" s="251"/>
    </row>
    <row r="34" spans="1:13" x14ac:dyDescent="0.25">
      <c r="H34" s="65"/>
      <c r="I34" s="65"/>
      <c r="J34" s="65" t="s">
        <v>39</v>
      </c>
      <c r="K34" s="65"/>
      <c r="L34" s="65"/>
      <c r="M34" s="251"/>
    </row>
    <row r="35" spans="1:13" x14ac:dyDescent="0.25">
      <c r="H35" s="65"/>
      <c r="I35" s="65"/>
      <c r="J35" s="65"/>
      <c r="K35" s="65"/>
      <c r="L35" s="65"/>
      <c r="M35" s="251"/>
    </row>
    <row r="36" spans="1:13" x14ac:dyDescent="0.25">
      <c r="H36" s="65"/>
      <c r="I36" s="65"/>
      <c r="J36" s="70"/>
      <c r="K36" s="70"/>
      <c r="L36" s="70"/>
      <c r="M36" s="251"/>
    </row>
    <row r="37" spans="1:13" x14ac:dyDescent="0.25">
      <c r="A37" s="54" t="s">
        <v>40</v>
      </c>
      <c r="B37" s="54"/>
      <c r="C37" s="54"/>
      <c r="D37" s="54"/>
      <c r="E37" s="54"/>
      <c r="F37" s="54"/>
      <c r="G37" s="54"/>
      <c r="H37" s="71"/>
      <c r="I37" s="71"/>
      <c r="J37" s="71"/>
      <c r="K37" s="71"/>
      <c r="L37" s="65"/>
      <c r="M37" s="251"/>
    </row>
    <row r="38" spans="1:13" x14ac:dyDescent="0.25">
      <c r="A38" s="54" t="s">
        <v>41</v>
      </c>
      <c r="B38" s="54"/>
      <c r="C38" s="54"/>
      <c r="D38" s="54"/>
      <c r="E38" s="54"/>
      <c r="F38" s="54"/>
      <c r="G38" s="54"/>
      <c r="H38" s="71"/>
      <c r="I38" s="71"/>
      <c r="J38" s="71"/>
      <c r="K38" s="71"/>
      <c r="L38" s="65"/>
      <c r="M38" s="65"/>
    </row>
    <row r="39" spans="1:13" x14ac:dyDescent="0.25">
      <c r="A39" s="54" t="s">
        <v>42</v>
      </c>
      <c r="B39" s="54"/>
      <c r="C39" s="54"/>
      <c r="D39" s="54"/>
      <c r="E39" s="54"/>
      <c r="F39" s="54"/>
      <c r="G39" s="54"/>
      <c r="H39" s="54"/>
      <c r="I39" s="54"/>
      <c r="J39" s="54"/>
      <c r="K39" s="54"/>
    </row>
    <row r="40" spans="1:13" x14ac:dyDescent="0.25">
      <c r="A40" s="54" t="s">
        <v>43</v>
      </c>
      <c r="B40" s="54"/>
      <c r="C40" s="54"/>
      <c r="D40" s="54"/>
      <c r="E40" s="54"/>
      <c r="F40" s="54"/>
      <c r="G40" s="54"/>
      <c r="H40" s="54"/>
      <c r="I40" s="54"/>
      <c r="J40" s="54"/>
      <c r="K40" s="54"/>
    </row>
    <row r="41" spans="1:13" x14ac:dyDescent="0.25">
      <c r="A41" s="54"/>
      <c r="B41" s="54"/>
      <c r="C41" s="54"/>
      <c r="D41" s="54"/>
      <c r="E41" s="54"/>
      <c r="F41" s="54"/>
      <c r="G41" s="54"/>
      <c r="H41" s="54"/>
      <c r="I41" s="54"/>
      <c r="J41" s="54"/>
      <c r="K41" s="54"/>
    </row>
  </sheetData>
  <pageMargins left="0.7" right="0.7" top="0.75" bottom="0.75" header="0.3" footer="0.3"/>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M52"/>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312</v>
      </c>
      <c r="B1" s="2"/>
      <c r="C1" s="2"/>
      <c r="D1" s="2"/>
      <c r="E1" s="2"/>
      <c r="F1" s="3"/>
      <c r="G1" s="3"/>
      <c r="H1" s="4"/>
      <c r="I1" s="5"/>
      <c r="J1" s="6"/>
      <c r="K1" s="4"/>
      <c r="L1" s="6"/>
      <c r="M1" s="5"/>
    </row>
    <row r="2" spans="1:13" ht="15.75" x14ac:dyDescent="0.25">
      <c r="A2" s="1"/>
      <c r="B2" s="2"/>
      <c r="C2" s="2"/>
      <c r="D2" s="2"/>
      <c r="E2" s="2"/>
      <c r="F2" s="3"/>
      <c r="G2" s="3"/>
      <c r="H2" s="4"/>
      <c r="I2" s="5"/>
      <c r="J2" s="6"/>
      <c r="K2" s="7"/>
      <c r="L2" s="8"/>
      <c r="M2" s="9"/>
    </row>
    <row r="3" spans="1:13" ht="15.75" x14ac:dyDescent="0.25">
      <c r="A3" s="1"/>
      <c r="B3" s="2"/>
      <c r="C3" s="2"/>
      <c r="D3" s="2"/>
      <c r="E3" s="2"/>
      <c r="F3" s="1"/>
      <c r="G3" s="10"/>
      <c r="H3" s="11"/>
      <c r="I3" s="12"/>
      <c r="J3" s="13"/>
      <c r="K3" s="11"/>
      <c r="L3" s="13"/>
      <c r="M3" s="233"/>
    </row>
    <row r="4" spans="1:13" ht="15.75" x14ac:dyDescent="0.25">
      <c r="A4" s="1"/>
      <c r="B4" s="2"/>
      <c r="C4" s="2"/>
      <c r="D4" s="2"/>
      <c r="E4" s="2"/>
      <c r="F4" s="1"/>
      <c r="G4" s="10"/>
      <c r="H4" s="11"/>
      <c r="I4" s="12"/>
      <c r="J4" s="13"/>
      <c r="K4" s="11"/>
      <c r="L4" s="13"/>
      <c r="M4" s="233"/>
    </row>
    <row r="5" spans="1:13" x14ac:dyDescent="0.25">
      <c r="A5" s="223" t="s">
        <v>0</v>
      </c>
      <c r="B5" s="224"/>
      <c r="C5" s="224"/>
      <c r="D5" s="224"/>
      <c r="E5" s="224"/>
      <c r="F5" s="14"/>
      <c r="G5" s="225" t="s">
        <v>1</v>
      </c>
      <c r="H5" s="226"/>
      <c r="I5" s="227"/>
      <c r="J5" s="228"/>
      <c r="K5" s="226"/>
      <c r="L5" s="228"/>
      <c r="M5" s="171"/>
    </row>
    <row r="6" spans="1:13" x14ac:dyDescent="0.25">
      <c r="A6" s="14"/>
      <c r="B6" s="18"/>
      <c r="C6" s="18"/>
      <c r="D6" s="18"/>
      <c r="E6" s="18"/>
      <c r="H6" s="19"/>
      <c r="I6" s="20"/>
      <c r="J6" s="21"/>
      <c r="K6" s="19"/>
      <c r="L6" s="21"/>
      <c r="M6" s="171"/>
    </row>
    <row r="7" spans="1:13" ht="18" x14ac:dyDescent="0.25">
      <c r="A7" s="22" t="s">
        <v>2</v>
      </c>
      <c r="B7" s="23"/>
      <c r="C7" s="23"/>
      <c r="D7" s="23"/>
      <c r="E7" s="23"/>
      <c r="F7" s="229" t="s">
        <v>3</v>
      </c>
      <c r="G7" s="230"/>
      <c r="H7" s="24"/>
      <c r="I7" s="25"/>
      <c r="J7" s="26"/>
      <c r="K7" s="24"/>
      <c r="L7" s="30"/>
      <c r="M7" s="234"/>
    </row>
    <row r="8" spans="1:13" ht="18" x14ac:dyDescent="0.25">
      <c r="A8" s="22"/>
      <c r="B8" s="23"/>
      <c r="C8" s="23"/>
      <c r="D8" s="23"/>
      <c r="E8" s="23"/>
      <c r="F8" s="28"/>
      <c r="G8" s="29"/>
      <c r="H8" s="24"/>
      <c r="I8" s="25"/>
      <c r="J8" s="26"/>
      <c r="K8" s="24"/>
      <c r="L8" s="26"/>
      <c r="M8" s="182"/>
    </row>
    <row r="9" spans="1:13" ht="15.75" x14ac:dyDescent="0.25">
      <c r="A9" s="1" t="s">
        <v>44</v>
      </c>
      <c r="B9" s="1"/>
      <c r="C9" s="1"/>
      <c r="D9" s="1"/>
      <c r="E9" s="1"/>
      <c r="F9" s="3"/>
      <c r="G9" s="3"/>
      <c r="H9" s="55"/>
      <c r="I9" s="56"/>
      <c r="J9" s="57"/>
      <c r="K9" s="55"/>
      <c r="L9" s="57"/>
      <c r="M9" s="255"/>
    </row>
    <row r="10" spans="1:13" x14ac:dyDescent="0.25">
      <c r="A10" s="14"/>
      <c r="H10" s="19"/>
      <c r="I10" s="20"/>
      <c r="J10" s="21"/>
      <c r="K10" s="19"/>
      <c r="L10" s="21"/>
      <c r="M10" s="171"/>
    </row>
    <row r="11" spans="1:13" ht="39" x14ac:dyDescent="0.25">
      <c r="A11" s="31" t="s">
        <v>5</v>
      </c>
      <c r="B11" s="31" t="s">
        <v>6</v>
      </c>
      <c r="C11" s="31" t="s">
        <v>14</v>
      </c>
      <c r="D11" s="32" t="s">
        <v>145</v>
      </c>
      <c r="E11" s="32" t="s">
        <v>146</v>
      </c>
      <c r="F11" s="31" t="s">
        <v>7</v>
      </c>
      <c r="G11" s="31" t="s">
        <v>8</v>
      </c>
      <c r="H11" s="32" t="s">
        <v>9</v>
      </c>
      <c r="I11" s="33" t="s">
        <v>10</v>
      </c>
      <c r="J11" s="34" t="s">
        <v>11</v>
      </c>
      <c r="K11" s="35" t="s">
        <v>12</v>
      </c>
      <c r="L11" s="36" t="s">
        <v>13</v>
      </c>
      <c r="M11" s="221"/>
    </row>
    <row r="12" spans="1:13" ht="68.25" x14ac:dyDescent="0.25">
      <c r="A12" s="37" t="s">
        <v>15</v>
      </c>
      <c r="B12" s="38" t="s">
        <v>45</v>
      </c>
      <c r="C12" s="235"/>
      <c r="D12" s="235"/>
      <c r="E12" s="235"/>
      <c r="F12" s="39" t="s">
        <v>17</v>
      </c>
      <c r="G12" s="58">
        <v>35</v>
      </c>
      <c r="H12" s="261"/>
      <c r="I12" s="245"/>
      <c r="J12" s="59">
        <f>I12+I12*H12*0.01</f>
        <v>0</v>
      </c>
      <c r="K12" s="60">
        <f>G12*I12</f>
        <v>0</v>
      </c>
      <c r="L12" s="61">
        <f>G12*J12</f>
        <v>0</v>
      </c>
      <c r="M12" s="256"/>
    </row>
    <row r="13" spans="1:13" ht="68.25" x14ac:dyDescent="0.25">
      <c r="A13" s="37" t="s">
        <v>18</v>
      </c>
      <c r="B13" s="38" t="s">
        <v>46</v>
      </c>
      <c r="C13" s="235"/>
      <c r="D13" s="235"/>
      <c r="E13" s="235"/>
      <c r="F13" s="39" t="s">
        <v>17</v>
      </c>
      <c r="G13" s="58">
        <v>15</v>
      </c>
      <c r="H13" s="261"/>
      <c r="I13" s="245"/>
      <c r="J13" s="59">
        <f t="shared" ref="J13:J42" si="0">I13+I13*H13*0.01</f>
        <v>0</v>
      </c>
      <c r="K13" s="60">
        <f t="shared" ref="K13:K42" si="1">G13*I13</f>
        <v>0</v>
      </c>
      <c r="L13" s="61">
        <f t="shared" ref="L13:L42" si="2">G13*J13</f>
        <v>0</v>
      </c>
      <c r="M13" s="256"/>
    </row>
    <row r="14" spans="1:13" ht="45.75" x14ac:dyDescent="0.25">
      <c r="A14" s="37" t="s">
        <v>19</v>
      </c>
      <c r="B14" s="38" t="s">
        <v>47</v>
      </c>
      <c r="C14" s="235"/>
      <c r="D14" s="235"/>
      <c r="E14" s="235"/>
      <c r="F14" s="39" t="s">
        <v>17</v>
      </c>
      <c r="G14" s="58">
        <v>130</v>
      </c>
      <c r="H14" s="261"/>
      <c r="I14" s="245"/>
      <c r="J14" s="59">
        <f t="shared" si="0"/>
        <v>0</v>
      </c>
      <c r="K14" s="60">
        <f t="shared" si="1"/>
        <v>0</v>
      </c>
      <c r="L14" s="61">
        <f t="shared" si="2"/>
        <v>0</v>
      </c>
      <c r="M14" s="256"/>
    </row>
    <row r="15" spans="1:13" ht="45.75" x14ac:dyDescent="0.25">
      <c r="A15" s="37" t="s">
        <v>20</v>
      </c>
      <c r="B15" s="38" t="s">
        <v>48</v>
      </c>
      <c r="C15" s="235"/>
      <c r="D15" s="235"/>
      <c r="E15" s="235"/>
      <c r="F15" s="39" t="s">
        <v>17</v>
      </c>
      <c r="G15" s="58">
        <v>150</v>
      </c>
      <c r="H15" s="261"/>
      <c r="I15" s="245"/>
      <c r="J15" s="59">
        <f t="shared" si="0"/>
        <v>0</v>
      </c>
      <c r="K15" s="60">
        <f t="shared" si="1"/>
        <v>0</v>
      </c>
      <c r="L15" s="61">
        <f t="shared" si="2"/>
        <v>0</v>
      </c>
      <c r="M15" s="256"/>
    </row>
    <row r="16" spans="1:13" ht="51" customHeight="1" x14ac:dyDescent="0.25">
      <c r="A16" s="37" t="s">
        <v>22</v>
      </c>
      <c r="B16" s="38" t="s">
        <v>49</v>
      </c>
      <c r="C16" s="235"/>
      <c r="D16" s="235"/>
      <c r="E16" s="235"/>
      <c r="F16" s="39" t="s">
        <v>17</v>
      </c>
      <c r="G16" s="58">
        <v>200</v>
      </c>
      <c r="H16" s="261"/>
      <c r="I16" s="245"/>
      <c r="J16" s="59">
        <f t="shared" si="0"/>
        <v>0</v>
      </c>
      <c r="K16" s="60">
        <f t="shared" si="1"/>
        <v>0</v>
      </c>
      <c r="L16" s="61">
        <f t="shared" si="2"/>
        <v>0</v>
      </c>
      <c r="M16" s="256"/>
    </row>
    <row r="17" spans="1:13" ht="23.25" x14ac:dyDescent="0.25">
      <c r="A17" s="37" t="s">
        <v>25</v>
      </c>
      <c r="B17" s="38" t="s">
        <v>50</v>
      </c>
      <c r="C17" s="235"/>
      <c r="D17" s="235"/>
      <c r="E17" s="235"/>
      <c r="F17" s="39" t="s">
        <v>17</v>
      </c>
      <c r="G17" s="58">
        <v>25</v>
      </c>
      <c r="H17" s="261"/>
      <c r="I17" s="245"/>
      <c r="J17" s="59">
        <f t="shared" si="0"/>
        <v>0</v>
      </c>
      <c r="K17" s="60">
        <f t="shared" si="1"/>
        <v>0</v>
      </c>
      <c r="L17" s="61">
        <f t="shared" si="2"/>
        <v>0</v>
      </c>
      <c r="M17" s="256"/>
    </row>
    <row r="18" spans="1:13" ht="45.75" x14ac:dyDescent="0.25">
      <c r="A18" s="37" t="s">
        <v>27</v>
      </c>
      <c r="B18" s="38" t="s">
        <v>51</v>
      </c>
      <c r="C18" s="235"/>
      <c r="D18" s="235"/>
      <c r="E18" s="235"/>
      <c r="F18" s="39" t="s">
        <v>17</v>
      </c>
      <c r="G18" s="58">
        <v>130</v>
      </c>
      <c r="H18" s="261"/>
      <c r="I18" s="245"/>
      <c r="J18" s="59">
        <f t="shared" si="0"/>
        <v>0</v>
      </c>
      <c r="K18" s="60">
        <f t="shared" si="1"/>
        <v>0</v>
      </c>
      <c r="L18" s="61">
        <f t="shared" si="2"/>
        <v>0</v>
      </c>
      <c r="M18" s="256"/>
    </row>
    <row r="19" spans="1:13" ht="45.75" customHeight="1" x14ac:dyDescent="0.25">
      <c r="A19" s="37" t="s">
        <v>29</v>
      </c>
      <c r="B19" s="38" t="s">
        <v>52</v>
      </c>
      <c r="C19" s="235"/>
      <c r="D19" s="235"/>
      <c r="E19" s="235"/>
      <c r="F19" s="39" t="s">
        <v>17</v>
      </c>
      <c r="G19" s="58">
        <v>130</v>
      </c>
      <c r="H19" s="261"/>
      <c r="I19" s="245"/>
      <c r="J19" s="59">
        <f t="shared" si="0"/>
        <v>0</v>
      </c>
      <c r="K19" s="60">
        <f t="shared" si="1"/>
        <v>0</v>
      </c>
      <c r="L19" s="61">
        <f t="shared" si="2"/>
        <v>0</v>
      </c>
      <c r="M19" s="256"/>
    </row>
    <row r="20" spans="1:13" ht="46.7" customHeight="1" x14ac:dyDescent="0.25">
      <c r="A20" s="37" t="s">
        <v>30</v>
      </c>
      <c r="B20" s="38" t="s">
        <v>53</v>
      </c>
      <c r="C20" s="235"/>
      <c r="D20" s="235"/>
      <c r="E20" s="235"/>
      <c r="F20" s="39" t="s">
        <v>17</v>
      </c>
      <c r="G20" s="58">
        <v>130</v>
      </c>
      <c r="H20" s="261"/>
      <c r="I20" s="245"/>
      <c r="J20" s="59">
        <f t="shared" si="0"/>
        <v>0</v>
      </c>
      <c r="K20" s="60">
        <f t="shared" si="1"/>
        <v>0</v>
      </c>
      <c r="L20" s="61">
        <f t="shared" si="2"/>
        <v>0</v>
      </c>
      <c r="M20" s="256"/>
    </row>
    <row r="21" spans="1:13" ht="45.75" x14ac:dyDescent="0.25">
      <c r="A21" s="37" t="s">
        <v>32</v>
      </c>
      <c r="B21" s="38" t="s">
        <v>54</v>
      </c>
      <c r="C21" s="235"/>
      <c r="D21" s="235"/>
      <c r="E21" s="235"/>
      <c r="F21" s="39" t="s">
        <v>17</v>
      </c>
      <c r="G21" s="58">
        <v>105</v>
      </c>
      <c r="H21" s="261"/>
      <c r="I21" s="245"/>
      <c r="J21" s="59">
        <f t="shared" si="0"/>
        <v>0</v>
      </c>
      <c r="K21" s="60">
        <f t="shared" si="1"/>
        <v>0</v>
      </c>
      <c r="L21" s="61">
        <f t="shared" si="2"/>
        <v>0</v>
      </c>
      <c r="M21" s="256"/>
    </row>
    <row r="22" spans="1:13" ht="34.5" x14ac:dyDescent="0.25">
      <c r="A22" s="37" t="s">
        <v>34</v>
      </c>
      <c r="B22" s="38" t="s">
        <v>55</v>
      </c>
      <c r="C22" s="235"/>
      <c r="D22" s="235"/>
      <c r="E22" s="235"/>
      <c r="F22" s="39" t="s">
        <v>17</v>
      </c>
      <c r="G22" s="58">
        <v>70</v>
      </c>
      <c r="H22" s="261"/>
      <c r="I22" s="245"/>
      <c r="J22" s="59">
        <f t="shared" si="0"/>
        <v>0</v>
      </c>
      <c r="K22" s="60">
        <f t="shared" si="1"/>
        <v>0</v>
      </c>
      <c r="L22" s="61">
        <f t="shared" si="2"/>
        <v>0</v>
      </c>
      <c r="M22" s="256"/>
    </row>
    <row r="23" spans="1:13" ht="39" customHeight="1" x14ac:dyDescent="0.25">
      <c r="A23" s="37" t="s">
        <v>36</v>
      </c>
      <c r="B23" s="38" t="s">
        <v>56</v>
      </c>
      <c r="C23" s="235"/>
      <c r="D23" s="235"/>
      <c r="E23" s="235"/>
      <c r="F23" s="39" t="s">
        <v>17</v>
      </c>
      <c r="G23" s="58">
        <v>70</v>
      </c>
      <c r="H23" s="261"/>
      <c r="I23" s="245"/>
      <c r="J23" s="59">
        <f t="shared" si="0"/>
        <v>0</v>
      </c>
      <c r="K23" s="60">
        <f t="shared" si="1"/>
        <v>0</v>
      </c>
      <c r="L23" s="61">
        <f t="shared" si="2"/>
        <v>0</v>
      </c>
      <c r="M23" s="256"/>
    </row>
    <row r="24" spans="1:13" ht="57" x14ac:dyDescent="0.25">
      <c r="A24" s="37" t="s">
        <v>57</v>
      </c>
      <c r="B24" s="38" t="s">
        <v>58</v>
      </c>
      <c r="C24" s="235"/>
      <c r="D24" s="235"/>
      <c r="E24" s="235"/>
      <c r="F24" s="39" t="s">
        <v>17</v>
      </c>
      <c r="G24" s="58">
        <v>25</v>
      </c>
      <c r="H24" s="261"/>
      <c r="I24" s="245"/>
      <c r="J24" s="59">
        <f t="shared" si="0"/>
        <v>0</v>
      </c>
      <c r="K24" s="60">
        <f t="shared" si="1"/>
        <v>0</v>
      </c>
      <c r="L24" s="61">
        <f t="shared" si="2"/>
        <v>0</v>
      </c>
      <c r="M24" s="256"/>
    </row>
    <row r="25" spans="1:13" ht="25.5" customHeight="1" x14ac:dyDescent="0.25">
      <c r="A25" s="37" t="s">
        <v>61</v>
      </c>
      <c r="B25" s="38" t="s">
        <v>59</v>
      </c>
      <c r="C25" s="235"/>
      <c r="D25" s="235"/>
      <c r="E25" s="235"/>
      <c r="F25" s="39" t="s">
        <v>17</v>
      </c>
      <c r="G25" s="58">
        <v>4500</v>
      </c>
      <c r="H25" s="261"/>
      <c r="I25" s="245"/>
      <c r="J25" s="59">
        <f t="shared" si="0"/>
        <v>0</v>
      </c>
      <c r="K25" s="60">
        <f t="shared" si="1"/>
        <v>0</v>
      </c>
      <c r="L25" s="61">
        <f t="shared" si="2"/>
        <v>0</v>
      </c>
      <c r="M25" s="256"/>
    </row>
    <row r="26" spans="1:13" ht="34.5" x14ac:dyDescent="0.25">
      <c r="A26" s="37" t="s">
        <v>62</v>
      </c>
      <c r="B26" s="38" t="s">
        <v>60</v>
      </c>
      <c r="C26" s="235"/>
      <c r="D26" s="235"/>
      <c r="E26" s="235"/>
      <c r="F26" s="39" t="s">
        <v>17</v>
      </c>
      <c r="G26" s="58">
        <v>650</v>
      </c>
      <c r="H26" s="261"/>
      <c r="I26" s="245"/>
      <c r="J26" s="59">
        <f t="shared" si="0"/>
        <v>0</v>
      </c>
      <c r="K26" s="60">
        <f t="shared" si="1"/>
        <v>0</v>
      </c>
      <c r="L26" s="61">
        <f t="shared" si="2"/>
        <v>0</v>
      </c>
      <c r="M26" s="256"/>
    </row>
    <row r="27" spans="1:13" ht="23.25" x14ac:dyDescent="0.25">
      <c r="A27" s="37" t="s">
        <v>64</v>
      </c>
      <c r="B27" s="38" t="s">
        <v>63</v>
      </c>
      <c r="C27" s="235"/>
      <c r="D27" s="235"/>
      <c r="E27" s="235"/>
      <c r="F27" s="39" t="s">
        <v>17</v>
      </c>
      <c r="G27" s="58">
        <v>110</v>
      </c>
      <c r="H27" s="261"/>
      <c r="I27" s="245"/>
      <c r="J27" s="59">
        <f t="shared" si="0"/>
        <v>0</v>
      </c>
      <c r="K27" s="60">
        <f t="shared" si="1"/>
        <v>0</v>
      </c>
      <c r="L27" s="61">
        <f t="shared" si="2"/>
        <v>0</v>
      </c>
      <c r="M27" s="256"/>
    </row>
    <row r="28" spans="1:13" ht="23.25" x14ac:dyDescent="0.25">
      <c r="A28" s="37" t="s">
        <v>66</v>
      </c>
      <c r="B28" s="38" t="s">
        <v>65</v>
      </c>
      <c r="C28" s="235"/>
      <c r="D28" s="235"/>
      <c r="E28" s="235"/>
      <c r="F28" s="39" t="s">
        <v>17</v>
      </c>
      <c r="G28" s="58">
        <v>100</v>
      </c>
      <c r="H28" s="261"/>
      <c r="I28" s="245"/>
      <c r="J28" s="59">
        <f t="shared" si="0"/>
        <v>0</v>
      </c>
      <c r="K28" s="60">
        <f t="shared" si="1"/>
        <v>0</v>
      </c>
      <c r="L28" s="61">
        <f t="shared" si="2"/>
        <v>0</v>
      </c>
      <c r="M28" s="256"/>
    </row>
    <row r="29" spans="1:13" ht="61.5" customHeight="1" x14ac:dyDescent="0.25">
      <c r="A29" s="37" t="s">
        <v>68</v>
      </c>
      <c r="B29" s="38" t="s">
        <v>67</v>
      </c>
      <c r="C29" s="235"/>
      <c r="D29" s="235"/>
      <c r="E29" s="235"/>
      <c r="F29" s="39" t="s">
        <v>17</v>
      </c>
      <c r="G29" s="58">
        <v>250</v>
      </c>
      <c r="H29" s="261"/>
      <c r="I29" s="245"/>
      <c r="J29" s="59">
        <f t="shared" si="0"/>
        <v>0</v>
      </c>
      <c r="K29" s="60">
        <f t="shared" si="1"/>
        <v>0</v>
      </c>
      <c r="L29" s="61">
        <f t="shared" si="2"/>
        <v>0</v>
      </c>
      <c r="M29" s="256"/>
    </row>
    <row r="30" spans="1:13" ht="23.25" x14ac:dyDescent="0.25">
      <c r="A30" s="37" t="s">
        <v>70</v>
      </c>
      <c r="B30" s="38" t="s">
        <v>69</v>
      </c>
      <c r="C30" s="235"/>
      <c r="D30" s="235"/>
      <c r="E30" s="235"/>
      <c r="F30" s="39" t="s">
        <v>17</v>
      </c>
      <c r="G30" s="58">
        <v>110</v>
      </c>
      <c r="H30" s="261"/>
      <c r="I30" s="245"/>
      <c r="J30" s="59">
        <f t="shared" si="0"/>
        <v>0</v>
      </c>
      <c r="K30" s="60">
        <f t="shared" si="1"/>
        <v>0</v>
      </c>
      <c r="L30" s="61">
        <f t="shared" si="2"/>
        <v>0</v>
      </c>
      <c r="M30" s="256"/>
    </row>
    <row r="31" spans="1:13" ht="34.5" x14ac:dyDescent="0.25">
      <c r="A31" s="37" t="s">
        <v>72</v>
      </c>
      <c r="B31" s="38" t="s">
        <v>71</v>
      </c>
      <c r="C31" s="235"/>
      <c r="D31" s="235"/>
      <c r="E31" s="235"/>
      <c r="F31" s="39" t="s">
        <v>17</v>
      </c>
      <c r="G31" s="58">
        <v>650</v>
      </c>
      <c r="H31" s="261"/>
      <c r="I31" s="245"/>
      <c r="J31" s="59">
        <f t="shared" si="0"/>
        <v>0</v>
      </c>
      <c r="K31" s="60">
        <f t="shared" si="1"/>
        <v>0</v>
      </c>
      <c r="L31" s="61">
        <f t="shared" si="2"/>
        <v>0</v>
      </c>
      <c r="M31" s="256"/>
    </row>
    <row r="32" spans="1:13" ht="34.5" x14ac:dyDescent="0.25">
      <c r="A32" s="37" t="s">
        <v>74</v>
      </c>
      <c r="B32" s="38" t="s">
        <v>73</v>
      </c>
      <c r="C32" s="235"/>
      <c r="D32" s="235"/>
      <c r="E32" s="235"/>
      <c r="F32" s="39" t="s">
        <v>17</v>
      </c>
      <c r="G32" s="58">
        <v>30</v>
      </c>
      <c r="H32" s="261"/>
      <c r="I32" s="245"/>
      <c r="J32" s="59">
        <f t="shared" si="0"/>
        <v>0</v>
      </c>
      <c r="K32" s="60">
        <f t="shared" si="1"/>
        <v>0</v>
      </c>
      <c r="L32" s="61">
        <f t="shared" si="2"/>
        <v>0</v>
      </c>
      <c r="M32" s="256"/>
    </row>
    <row r="33" spans="1:13" ht="34.5" x14ac:dyDescent="0.25">
      <c r="A33" s="37" t="s">
        <v>76</v>
      </c>
      <c r="B33" s="38" t="s">
        <v>75</v>
      </c>
      <c r="C33" s="235"/>
      <c r="D33" s="235"/>
      <c r="E33" s="235"/>
      <c r="F33" s="39" t="s">
        <v>17</v>
      </c>
      <c r="G33" s="58">
        <v>30</v>
      </c>
      <c r="H33" s="261"/>
      <c r="I33" s="245"/>
      <c r="J33" s="59">
        <f t="shared" si="0"/>
        <v>0</v>
      </c>
      <c r="K33" s="60">
        <f t="shared" si="1"/>
        <v>0</v>
      </c>
      <c r="L33" s="61">
        <f t="shared" si="2"/>
        <v>0</v>
      </c>
      <c r="M33" s="256"/>
    </row>
    <row r="34" spans="1:13" ht="34.5" x14ac:dyDescent="0.25">
      <c r="A34" s="37" t="s">
        <v>78</v>
      </c>
      <c r="B34" s="38" t="s">
        <v>77</v>
      </c>
      <c r="C34" s="235"/>
      <c r="D34" s="235"/>
      <c r="E34" s="235"/>
      <c r="F34" s="39" t="s">
        <v>17</v>
      </c>
      <c r="G34" s="58">
        <v>30</v>
      </c>
      <c r="H34" s="261"/>
      <c r="I34" s="245"/>
      <c r="J34" s="59">
        <f t="shared" si="0"/>
        <v>0</v>
      </c>
      <c r="K34" s="60">
        <f t="shared" si="1"/>
        <v>0</v>
      </c>
      <c r="L34" s="61">
        <f t="shared" si="2"/>
        <v>0</v>
      </c>
      <c r="M34" s="256"/>
    </row>
    <row r="35" spans="1:13" x14ac:dyDescent="0.25">
      <c r="A35" s="37" t="s">
        <v>80</v>
      </c>
      <c r="B35" s="38" t="s">
        <v>79</v>
      </c>
      <c r="C35" s="235"/>
      <c r="D35" s="235"/>
      <c r="E35" s="235"/>
      <c r="F35" s="39" t="s">
        <v>17</v>
      </c>
      <c r="G35" s="58">
        <v>15</v>
      </c>
      <c r="H35" s="261"/>
      <c r="I35" s="245"/>
      <c r="J35" s="59">
        <f t="shared" si="0"/>
        <v>0</v>
      </c>
      <c r="K35" s="60">
        <f t="shared" si="1"/>
        <v>0</v>
      </c>
      <c r="L35" s="61">
        <f t="shared" si="2"/>
        <v>0</v>
      </c>
      <c r="M35" s="256"/>
    </row>
    <row r="36" spans="1:13" ht="42.95" customHeight="1" x14ac:dyDescent="0.25">
      <c r="A36" s="37" t="s">
        <v>82</v>
      </c>
      <c r="B36" s="103" t="s">
        <v>81</v>
      </c>
      <c r="C36" s="259"/>
      <c r="D36" s="259"/>
      <c r="E36" s="259"/>
      <c r="F36" s="39" t="s">
        <v>17</v>
      </c>
      <c r="G36" s="58">
        <v>70</v>
      </c>
      <c r="H36" s="261"/>
      <c r="I36" s="245"/>
      <c r="J36" s="59">
        <f t="shared" si="0"/>
        <v>0</v>
      </c>
      <c r="K36" s="60">
        <f t="shared" si="1"/>
        <v>0</v>
      </c>
      <c r="L36" s="61">
        <f t="shared" si="2"/>
        <v>0</v>
      </c>
      <c r="M36" s="256"/>
    </row>
    <row r="37" spans="1:13" ht="90.75" x14ac:dyDescent="0.25">
      <c r="A37" s="37" t="s">
        <v>84</v>
      </c>
      <c r="B37" s="103" t="s">
        <v>83</v>
      </c>
      <c r="C37" s="259"/>
      <c r="D37" s="259"/>
      <c r="E37" s="259"/>
      <c r="F37" s="39" t="s">
        <v>17</v>
      </c>
      <c r="G37" s="58">
        <v>25</v>
      </c>
      <c r="H37" s="261"/>
      <c r="I37" s="245"/>
      <c r="J37" s="59">
        <f t="shared" si="0"/>
        <v>0</v>
      </c>
      <c r="K37" s="60">
        <f t="shared" si="1"/>
        <v>0</v>
      </c>
      <c r="L37" s="61">
        <f t="shared" si="2"/>
        <v>0</v>
      </c>
      <c r="M37" s="256"/>
    </row>
    <row r="38" spans="1:13" ht="102" x14ac:dyDescent="0.25">
      <c r="A38" s="37" t="s">
        <v>86</v>
      </c>
      <c r="B38" s="102" t="s">
        <v>85</v>
      </c>
      <c r="C38" s="259"/>
      <c r="D38" s="260"/>
      <c r="E38" s="259"/>
      <c r="F38" s="39" t="s">
        <v>17</v>
      </c>
      <c r="G38" s="58">
        <v>25</v>
      </c>
      <c r="H38" s="261"/>
      <c r="I38" s="245"/>
      <c r="J38" s="59">
        <f t="shared" si="0"/>
        <v>0</v>
      </c>
      <c r="K38" s="60">
        <f t="shared" si="1"/>
        <v>0</v>
      </c>
      <c r="L38" s="61">
        <f t="shared" si="2"/>
        <v>0</v>
      </c>
      <c r="M38" s="256"/>
    </row>
    <row r="39" spans="1:13" ht="34.5" x14ac:dyDescent="0.25">
      <c r="A39" s="37" t="s">
        <v>88</v>
      </c>
      <c r="B39" s="38" t="s">
        <v>87</v>
      </c>
      <c r="C39" s="235"/>
      <c r="D39" s="235"/>
      <c r="E39" s="235"/>
      <c r="F39" s="39" t="s">
        <v>17</v>
      </c>
      <c r="G39" s="58">
        <v>250</v>
      </c>
      <c r="H39" s="261"/>
      <c r="I39" s="245"/>
      <c r="J39" s="59">
        <f t="shared" si="0"/>
        <v>0</v>
      </c>
      <c r="K39" s="60">
        <f t="shared" si="1"/>
        <v>0</v>
      </c>
      <c r="L39" s="61">
        <f t="shared" si="2"/>
        <v>0</v>
      </c>
      <c r="M39" s="256"/>
    </row>
    <row r="40" spans="1:13" ht="23.25" x14ac:dyDescent="0.25">
      <c r="A40" s="37" t="s">
        <v>90</v>
      </c>
      <c r="B40" s="38" t="s">
        <v>89</v>
      </c>
      <c r="C40" s="235"/>
      <c r="D40" s="235"/>
      <c r="E40" s="235"/>
      <c r="F40" s="39" t="s">
        <v>17</v>
      </c>
      <c r="G40" s="58">
        <v>8500</v>
      </c>
      <c r="H40" s="261"/>
      <c r="I40" s="245"/>
      <c r="J40" s="59">
        <f t="shared" si="0"/>
        <v>0</v>
      </c>
      <c r="K40" s="60">
        <f t="shared" si="1"/>
        <v>0</v>
      </c>
      <c r="L40" s="61">
        <f t="shared" si="2"/>
        <v>0</v>
      </c>
      <c r="M40" s="256"/>
    </row>
    <row r="41" spans="1:13" ht="23.25" x14ac:dyDescent="0.25">
      <c r="A41" s="37" t="s">
        <v>92</v>
      </c>
      <c r="B41" s="38" t="s">
        <v>91</v>
      </c>
      <c r="C41" s="235"/>
      <c r="D41" s="235"/>
      <c r="E41" s="235"/>
      <c r="F41" s="39" t="s">
        <v>17</v>
      </c>
      <c r="G41" s="58">
        <v>11000</v>
      </c>
      <c r="H41" s="261"/>
      <c r="I41" s="245"/>
      <c r="J41" s="59">
        <f t="shared" si="0"/>
        <v>0</v>
      </c>
      <c r="K41" s="60">
        <f t="shared" si="1"/>
        <v>0</v>
      </c>
      <c r="L41" s="61">
        <f t="shared" si="2"/>
        <v>0</v>
      </c>
      <c r="M41" s="256"/>
    </row>
    <row r="42" spans="1:13" ht="23.25" x14ac:dyDescent="0.25">
      <c r="A42" s="37" t="s">
        <v>277</v>
      </c>
      <c r="B42" s="38" t="s">
        <v>319</v>
      </c>
      <c r="C42" s="235"/>
      <c r="D42" s="235"/>
      <c r="E42" s="235"/>
      <c r="F42" s="39" t="s">
        <v>17</v>
      </c>
      <c r="G42" s="58">
        <v>11000</v>
      </c>
      <c r="H42" s="261"/>
      <c r="I42" s="245"/>
      <c r="J42" s="59">
        <f t="shared" si="0"/>
        <v>0</v>
      </c>
      <c r="K42" s="60">
        <f t="shared" si="1"/>
        <v>0</v>
      </c>
      <c r="L42" s="61">
        <f t="shared" si="2"/>
        <v>0</v>
      </c>
      <c r="M42" s="256"/>
    </row>
    <row r="43" spans="1:13" x14ac:dyDescent="0.25">
      <c r="A43" s="47"/>
      <c r="B43" s="106" t="s">
        <v>38</v>
      </c>
      <c r="C43" s="106"/>
      <c r="D43" s="106"/>
      <c r="E43" s="106"/>
      <c r="F43" s="47"/>
      <c r="G43" s="200">
        <f>SUM(G12:G42)</f>
        <v>38560</v>
      </c>
      <c r="H43" s="262"/>
      <c r="I43" s="244"/>
      <c r="J43" s="62"/>
      <c r="K43" s="200">
        <f>SUM(K12:K42)</f>
        <v>0</v>
      </c>
      <c r="L43" s="200">
        <f>SUM(L12:L42)</f>
        <v>0</v>
      </c>
      <c r="M43" s="257"/>
    </row>
    <row r="44" spans="1:13" ht="9.75" customHeight="1" x14ac:dyDescent="0.25">
      <c r="B44" s="190"/>
      <c r="C44" s="190"/>
      <c r="D44" s="190"/>
      <c r="E44" s="190"/>
      <c r="H44" s="19"/>
      <c r="I44" s="20"/>
      <c r="J44" s="21"/>
      <c r="K44" s="19"/>
      <c r="L44" s="21"/>
      <c r="M44" s="171"/>
    </row>
    <row r="45" spans="1:13" x14ac:dyDescent="0.25">
      <c r="H45" s="19"/>
      <c r="I45" s="20"/>
      <c r="J45" s="301" t="s">
        <v>39</v>
      </c>
      <c r="K45" s="302"/>
      <c r="L45" s="302"/>
      <c r="M45" s="171"/>
    </row>
    <row r="46" spans="1:13" x14ac:dyDescent="0.25">
      <c r="H46" s="19"/>
      <c r="I46" s="20"/>
      <c r="J46" s="21"/>
      <c r="K46" s="19"/>
      <c r="L46" s="21"/>
      <c r="M46" s="171"/>
    </row>
    <row r="47" spans="1:13" x14ac:dyDescent="0.25">
      <c r="H47" s="65"/>
      <c r="I47" s="19"/>
      <c r="J47" s="17"/>
      <c r="K47" s="15"/>
      <c r="L47" s="21"/>
      <c r="M47" s="171"/>
    </row>
    <row r="48" spans="1:13" x14ac:dyDescent="0.25">
      <c r="A48" s="54" t="s">
        <v>40</v>
      </c>
      <c r="F48" s="54"/>
      <c r="G48" s="54"/>
      <c r="H48" s="54"/>
      <c r="I48" s="54"/>
      <c r="J48" s="54"/>
      <c r="K48" s="54"/>
      <c r="L48" s="66"/>
      <c r="M48" s="258"/>
    </row>
    <row r="49" spans="1:13" x14ac:dyDescent="0.25">
      <c r="A49" s="54" t="s">
        <v>41</v>
      </c>
      <c r="B49" s="54"/>
      <c r="C49" s="54"/>
      <c r="D49" s="54"/>
      <c r="E49" s="54"/>
      <c r="F49" s="54"/>
      <c r="G49" s="54"/>
      <c r="H49" s="54"/>
      <c r="I49" s="54"/>
      <c r="J49" s="54"/>
      <c r="K49" s="54"/>
      <c r="M49" s="175"/>
    </row>
    <row r="50" spans="1:13" x14ac:dyDescent="0.25">
      <c r="A50" s="54" t="s">
        <v>42</v>
      </c>
      <c r="B50" s="54"/>
      <c r="C50" s="54"/>
      <c r="D50" s="54"/>
      <c r="E50" s="54"/>
      <c r="F50" s="54"/>
      <c r="G50" s="54"/>
      <c r="H50" s="54"/>
      <c r="I50" s="54"/>
      <c r="J50" s="54"/>
      <c r="K50" s="54"/>
    </row>
    <row r="51" spans="1:13" x14ac:dyDescent="0.25">
      <c r="A51" s="54" t="s">
        <v>43</v>
      </c>
      <c r="B51" s="54"/>
      <c r="C51" s="54"/>
      <c r="D51" s="54"/>
      <c r="E51" s="54"/>
      <c r="F51" s="54"/>
      <c r="G51" s="54"/>
      <c r="H51" s="54"/>
      <c r="I51" s="54"/>
      <c r="J51" s="54"/>
      <c r="K51" s="54"/>
    </row>
    <row r="52" spans="1:13" x14ac:dyDescent="0.25">
      <c r="B52" s="54"/>
      <c r="C52" s="54"/>
      <c r="D52" s="54"/>
      <c r="E52" s="54"/>
    </row>
  </sheetData>
  <mergeCells count="1">
    <mergeCell ref="J45:L45"/>
  </mergeCells>
  <phoneticPr fontId="37" type="noConversion"/>
  <pageMargins left="0.7" right="0.7" top="0.75" bottom="0.75" header="0.3" footer="0.3"/>
  <pageSetup paperSize="9"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M50"/>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312</v>
      </c>
      <c r="B1" s="2"/>
      <c r="C1" s="2"/>
      <c r="D1" s="2"/>
      <c r="E1" s="2"/>
      <c r="F1" s="3"/>
      <c r="G1" s="3"/>
      <c r="H1" s="4"/>
      <c r="I1" s="5"/>
      <c r="J1" s="6"/>
      <c r="K1" s="4"/>
      <c r="L1" s="6"/>
      <c r="M1" s="5"/>
    </row>
    <row r="2" spans="1:13" ht="15.75" x14ac:dyDescent="0.25">
      <c r="A2" s="1"/>
      <c r="B2" s="2"/>
      <c r="C2" s="2"/>
      <c r="D2" s="2"/>
      <c r="E2" s="2"/>
      <c r="F2" s="3"/>
      <c r="G2" s="3"/>
      <c r="H2" s="4"/>
      <c r="I2" s="5"/>
      <c r="J2" s="6"/>
      <c r="K2" s="7"/>
      <c r="L2" s="8"/>
      <c r="M2" s="9"/>
    </row>
    <row r="3" spans="1:13" ht="15.75" x14ac:dyDescent="0.25">
      <c r="A3" s="1"/>
      <c r="B3" s="2"/>
      <c r="C3" s="2"/>
      <c r="D3" s="2"/>
      <c r="E3" s="2"/>
      <c r="F3" s="1"/>
      <c r="G3" s="10"/>
      <c r="H3" s="11"/>
      <c r="I3" s="12"/>
      <c r="J3" s="13"/>
      <c r="K3" s="11"/>
      <c r="L3" s="13"/>
      <c r="M3" s="233"/>
    </row>
    <row r="4" spans="1:13" ht="15.75" x14ac:dyDescent="0.25">
      <c r="A4" s="1"/>
      <c r="B4" s="2"/>
      <c r="C4" s="2"/>
      <c r="D4" s="2"/>
      <c r="E4" s="2"/>
      <c r="F4" s="1"/>
      <c r="G4" s="10"/>
      <c r="H4" s="11"/>
      <c r="I4" s="12"/>
      <c r="J4" s="13"/>
      <c r="K4" s="11"/>
      <c r="L4" s="13"/>
      <c r="M4" s="233"/>
    </row>
    <row r="5" spans="1:13" x14ac:dyDescent="0.25">
      <c r="A5" s="223" t="s">
        <v>0</v>
      </c>
      <c r="B5" s="224"/>
      <c r="C5" s="266"/>
      <c r="D5" s="266"/>
      <c r="E5" s="266"/>
      <c r="F5" s="14"/>
      <c r="G5" s="225" t="s">
        <v>1</v>
      </c>
      <c r="H5" s="226"/>
      <c r="I5" s="227"/>
      <c r="J5" s="228"/>
      <c r="K5" s="226"/>
      <c r="L5" s="228"/>
      <c r="M5" s="171"/>
    </row>
    <row r="6" spans="1:13" x14ac:dyDescent="0.25">
      <c r="A6" s="14"/>
      <c r="B6" s="18"/>
      <c r="C6" s="18"/>
      <c r="D6" s="18"/>
      <c r="E6" s="18"/>
      <c r="H6" s="19"/>
      <c r="I6" s="20"/>
      <c r="J6" s="21"/>
      <c r="K6" s="19"/>
      <c r="L6" s="21"/>
      <c r="M6" s="171"/>
    </row>
    <row r="7" spans="1:13" ht="18" x14ac:dyDescent="0.25">
      <c r="A7" s="22" t="s">
        <v>2</v>
      </c>
      <c r="B7" s="23"/>
      <c r="C7" s="23"/>
      <c r="D7" s="23"/>
      <c r="E7" s="23"/>
      <c r="F7" s="229" t="s">
        <v>3</v>
      </c>
      <c r="G7" s="230"/>
      <c r="H7" s="24"/>
      <c r="I7" s="25"/>
      <c r="J7" s="26"/>
      <c r="K7" s="24"/>
      <c r="L7" s="26"/>
      <c r="M7" s="264"/>
    </row>
    <row r="8" spans="1:13" ht="18" x14ac:dyDescent="0.25">
      <c r="A8" s="22"/>
      <c r="B8" s="23"/>
      <c r="C8" s="23"/>
      <c r="D8" s="23"/>
      <c r="E8" s="23"/>
      <c r="F8" s="28"/>
      <c r="G8" s="29"/>
      <c r="H8" s="24"/>
      <c r="I8" s="25"/>
      <c r="J8" s="26"/>
      <c r="K8" s="24"/>
      <c r="L8" s="26"/>
      <c r="M8" s="182"/>
    </row>
    <row r="9" spans="1:13" ht="15.75" x14ac:dyDescent="0.25">
      <c r="A9" s="1" t="s">
        <v>93</v>
      </c>
      <c r="B9" s="1"/>
      <c r="C9" s="1"/>
      <c r="D9" s="1"/>
      <c r="E9" s="1"/>
      <c r="F9" s="3"/>
      <c r="G9" s="3"/>
      <c r="H9" s="55"/>
      <c r="I9" s="56"/>
      <c r="J9" s="57"/>
      <c r="K9" s="55"/>
      <c r="L9" s="57"/>
      <c r="M9" s="255"/>
    </row>
    <row r="10" spans="1:13" x14ac:dyDescent="0.25">
      <c r="A10" s="14"/>
      <c r="B10" s="14"/>
      <c r="C10" s="14"/>
      <c r="D10" s="14"/>
      <c r="E10" s="14"/>
      <c r="H10" s="19"/>
      <c r="I10" s="20"/>
      <c r="J10" s="21"/>
      <c r="K10" s="19"/>
      <c r="L10" s="21"/>
      <c r="M10" s="171"/>
    </row>
    <row r="11" spans="1:13" ht="39" x14ac:dyDescent="0.25">
      <c r="A11" s="31" t="s">
        <v>5</v>
      </c>
      <c r="B11" s="31" t="s">
        <v>6</v>
      </c>
      <c r="C11" s="31" t="s">
        <v>14</v>
      </c>
      <c r="D11" s="32" t="s">
        <v>145</v>
      </c>
      <c r="E11" s="32" t="s">
        <v>146</v>
      </c>
      <c r="F11" s="31" t="s">
        <v>7</v>
      </c>
      <c r="G11" s="31" t="s">
        <v>8</v>
      </c>
      <c r="H11" s="32" t="s">
        <v>9</v>
      </c>
      <c r="I11" s="33" t="s">
        <v>10</v>
      </c>
      <c r="J11" s="34" t="s">
        <v>11</v>
      </c>
      <c r="K11" s="35" t="s">
        <v>12</v>
      </c>
      <c r="L11" s="36" t="s">
        <v>13</v>
      </c>
      <c r="M11" s="221"/>
    </row>
    <row r="12" spans="1:13" ht="34.5" x14ac:dyDescent="0.25">
      <c r="A12" s="37" t="s">
        <v>15</v>
      </c>
      <c r="B12" s="38" t="s">
        <v>94</v>
      </c>
      <c r="C12" s="235"/>
      <c r="D12" s="235"/>
      <c r="E12" s="235"/>
      <c r="F12" s="39" t="s">
        <v>17</v>
      </c>
      <c r="G12" s="40">
        <v>140</v>
      </c>
      <c r="H12" s="237"/>
      <c r="I12" s="242"/>
      <c r="J12" s="42">
        <f>I12+I12*H12*0.01</f>
        <v>0</v>
      </c>
      <c r="K12" s="139">
        <f>G12*I12</f>
        <v>0</v>
      </c>
      <c r="L12" s="67">
        <f>G12*J12</f>
        <v>0</v>
      </c>
      <c r="M12" s="220"/>
    </row>
    <row r="13" spans="1:13" ht="34.5" x14ac:dyDescent="0.25">
      <c r="A13" s="37" t="s">
        <v>18</v>
      </c>
      <c r="B13" s="38" t="s">
        <v>95</v>
      </c>
      <c r="C13" s="235"/>
      <c r="D13" s="235"/>
      <c r="E13" s="235"/>
      <c r="F13" s="39" t="s">
        <v>17</v>
      </c>
      <c r="G13" s="40">
        <v>90</v>
      </c>
      <c r="H13" s="237"/>
      <c r="I13" s="242"/>
      <c r="J13" s="42">
        <f t="shared" ref="J13:J41" si="0">I13+I13*H13*0.01</f>
        <v>0</v>
      </c>
      <c r="K13" s="139">
        <f t="shared" ref="K13:K41" si="1">G13*I13</f>
        <v>0</v>
      </c>
      <c r="L13" s="67">
        <f t="shared" ref="L13:L41" si="2">G13*J13</f>
        <v>0</v>
      </c>
      <c r="M13" s="220"/>
    </row>
    <row r="14" spans="1:13" ht="34.5" x14ac:dyDescent="0.25">
      <c r="A14" s="37" t="s">
        <v>19</v>
      </c>
      <c r="B14" s="38" t="s">
        <v>96</v>
      </c>
      <c r="C14" s="235"/>
      <c r="D14" s="235"/>
      <c r="E14" s="235"/>
      <c r="F14" s="39" t="s">
        <v>17</v>
      </c>
      <c r="G14" s="40">
        <v>90</v>
      </c>
      <c r="H14" s="237"/>
      <c r="I14" s="242"/>
      <c r="J14" s="42">
        <f t="shared" si="0"/>
        <v>0</v>
      </c>
      <c r="K14" s="139">
        <f t="shared" si="1"/>
        <v>0</v>
      </c>
      <c r="L14" s="67">
        <f t="shared" si="2"/>
        <v>0</v>
      </c>
      <c r="M14" s="220"/>
    </row>
    <row r="15" spans="1:13" ht="34.5" x14ac:dyDescent="0.25">
      <c r="A15" s="37" t="s">
        <v>20</v>
      </c>
      <c r="B15" s="38" t="s">
        <v>97</v>
      </c>
      <c r="C15" s="235"/>
      <c r="D15" s="235"/>
      <c r="E15" s="235"/>
      <c r="F15" s="39" t="s">
        <v>17</v>
      </c>
      <c r="G15" s="40">
        <v>70</v>
      </c>
      <c r="H15" s="237"/>
      <c r="I15" s="242"/>
      <c r="J15" s="42">
        <f t="shared" si="0"/>
        <v>0</v>
      </c>
      <c r="K15" s="139">
        <f t="shared" si="1"/>
        <v>0</v>
      </c>
      <c r="L15" s="67">
        <f t="shared" si="2"/>
        <v>0</v>
      </c>
      <c r="M15" s="220"/>
    </row>
    <row r="16" spans="1:13" ht="45.75" x14ac:dyDescent="0.25">
      <c r="A16" s="37" t="s">
        <v>22</v>
      </c>
      <c r="B16" s="38" t="s">
        <v>98</v>
      </c>
      <c r="C16" s="235"/>
      <c r="D16" s="235"/>
      <c r="E16" s="235"/>
      <c r="F16" s="39" t="s">
        <v>17</v>
      </c>
      <c r="G16" s="40">
        <v>90</v>
      </c>
      <c r="H16" s="237"/>
      <c r="I16" s="242"/>
      <c r="J16" s="42">
        <f t="shared" si="0"/>
        <v>0</v>
      </c>
      <c r="K16" s="139">
        <f t="shared" si="1"/>
        <v>0</v>
      </c>
      <c r="L16" s="67">
        <f t="shared" si="2"/>
        <v>0</v>
      </c>
      <c r="M16" s="220"/>
    </row>
    <row r="17" spans="1:13" ht="45.75" x14ac:dyDescent="0.25">
      <c r="A17" s="37" t="s">
        <v>25</v>
      </c>
      <c r="B17" s="38" t="s">
        <v>99</v>
      </c>
      <c r="C17" s="235"/>
      <c r="D17" s="235"/>
      <c r="E17" s="235"/>
      <c r="F17" s="39" t="s">
        <v>17</v>
      </c>
      <c r="G17" s="40">
        <v>70</v>
      </c>
      <c r="H17" s="237"/>
      <c r="I17" s="242"/>
      <c r="J17" s="42">
        <f t="shared" si="0"/>
        <v>0</v>
      </c>
      <c r="K17" s="139">
        <f t="shared" si="1"/>
        <v>0</v>
      </c>
      <c r="L17" s="67">
        <f t="shared" si="2"/>
        <v>0</v>
      </c>
      <c r="M17" s="220"/>
    </row>
    <row r="18" spans="1:13" ht="23.25" x14ac:dyDescent="0.25">
      <c r="A18" s="37" t="s">
        <v>27</v>
      </c>
      <c r="B18" s="38" t="s">
        <v>100</v>
      </c>
      <c r="C18" s="235"/>
      <c r="D18" s="235"/>
      <c r="E18" s="235"/>
      <c r="F18" s="39" t="s">
        <v>17</v>
      </c>
      <c r="G18" s="40">
        <v>80</v>
      </c>
      <c r="H18" s="237"/>
      <c r="I18" s="242"/>
      <c r="J18" s="42">
        <f t="shared" si="0"/>
        <v>0</v>
      </c>
      <c r="K18" s="139">
        <f t="shared" si="1"/>
        <v>0</v>
      </c>
      <c r="L18" s="67">
        <f t="shared" si="2"/>
        <v>0</v>
      </c>
      <c r="M18" s="220"/>
    </row>
    <row r="19" spans="1:13" ht="79.5" x14ac:dyDescent="0.25">
      <c r="A19" s="37" t="s">
        <v>29</v>
      </c>
      <c r="B19" s="38" t="s">
        <v>101</v>
      </c>
      <c r="C19" s="235"/>
      <c r="D19" s="235"/>
      <c r="E19" s="235"/>
      <c r="F19" s="39" t="s">
        <v>17</v>
      </c>
      <c r="G19" s="40">
        <v>70</v>
      </c>
      <c r="H19" s="237"/>
      <c r="I19" s="242"/>
      <c r="J19" s="42">
        <f t="shared" si="0"/>
        <v>0</v>
      </c>
      <c r="K19" s="139">
        <f t="shared" si="1"/>
        <v>0</v>
      </c>
      <c r="L19" s="67">
        <f t="shared" si="2"/>
        <v>0</v>
      </c>
      <c r="M19" s="220"/>
    </row>
    <row r="20" spans="1:13" ht="68.25" x14ac:dyDescent="0.25">
      <c r="A20" s="37" t="s">
        <v>30</v>
      </c>
      <c r="B20" s="38" t="s">
        <v>102</v>
      </c>
      <c r="C20" s="235"/>
      <c r="D20" s="235"/>
      <c r="E20" s="235"/>
      <c r="F20" s="39" t="s">
        <v>17</v>
      </c>
      <c r="G20" s="40">
        <v>80</v>
      </c>
      <c r="H20" s="237"/>
      <c r="I20" s="242"/>
      <c r="J20" s="42">
        <f t="shared" si="0"/>
        <v>0</v>
      </c>
      <c r="K20" s="139">
        <f t="shared" si="1"/>
        <v>0</v>
      </c>
      <c r="L20" s="67">
        <f t="shared" si="2"/>
        <v>0</v>
      </c>
      <c r="M20" s="220"/>
    </row>
    <row r="21" spans="1:13" ht="113.25" x14ac:dyDescent="0.25">
      <c r="A21" s="37" t="s">
        <v>32</v>
      </c>
      <c r="B21" s="38" t="s">
        <v>103</v>
      </c>
      <c r="C21" s="235"/>
      <c r="D21" s="235"/>
      <c r="E21" s="235"/>
      <c r="F21" s="39" t="s">
        <v>17</v>
      </c>
      <c r="G21" s="40">
        <v>30</v>
      </c>
      <c r="H21" s="237"/>
      <c r="I21" s="242"/>
      <c r="J21" s="42">
        <f t="shared" si="0"/>
        <v>0</v>
      </c>
      <c r="K21" s="139">
        <f t="shared" si="1"/>
        <v>0</v>
      </c>
      <c r="L21" s="67">
        <f t="shared" si="2"/>
        <v>0</v>
      </c>
      <c r="M21" s="220"/>
    </row>
    <row r="22" spans="1:13" ht="34.5" x14ac:dyDescent="0.25">
      <c r="A22" s="37" t="s">
        <v>34</v>
      </c>
      <c r="B22" s="38" t="s">
        <v>104</v>
      </c>
      <c r="C22" s="235"/>
      <c r="D22" s="235"/>
      <c r="E22" s="235"/>
      <c r="F22" s="39" t="s">
        <v>17</v>
      </c>
      <c r="G22" s="40">
        <v>70</v>
      </c>
      <c r="H22" s="237"/>
      <c r="I22" s="242"/>
      <c r="J22" s="42">
        <f t="shared" si="0"/>
        <v>0</v>
      </c>
      <c r="K22" s="139">
        <f t="shared" si="1"/>
        <v>0</v>
      </c>
      <c r="L22" s="67">
        <f t="shared" si="2"/>
        <v>0</v>
      </c>
      <c r="M22" s="220"/>
    </row>
    <row r="23" spans="1:13" ht="45.75" x14ac:dyDescent="0.25">
      <c r="A23" s="37" t="s">
        <v>36</v>
      </c>
      <c r="B23" s="38" t="s">
        <v>105</v>
      </c>
      <c r="C23" s="235"/>
      <c r="D23" s="235"/>
      <c r="E23" s="235"/>
      <c r="F23" s="39" t="s">
        <v>17</v>
      </c>
      <c r="G23" s="40">
        <v>50</v>
      </c>
      <c r="H23" s="237"/>
      <c r="I23" s="242"/>
      <c r="J23" s="42">
        <f t="shared" si="0"/>
        <v>0</v>
      </c>
      <c r="K23" s="139">
        <f t="shared" si="1"/>
        <v>0</v>
      </c>
      <c r="L23" s="67">
        <f t="shared" si="2"/>
        <v>0</v>
      </c>
      <c r="M23" s="220"/>
    </row>
    <row r="24" spans="1:13" ht="23.25" x14ac:dyDescent="0.25">
      <c r="A24" s="37" t="s">
        <v>57</v>
      </c>
      <c r="B24" s="38" t="s">
        <v>106</v>
      </c>
      <c r="C24" s="235"/>
      <c r="D24" s="235"/>
      <c r="E24" s="235"/>
      <c r="F24" s="39" t="s">
        <v>17</v>
      </c>
      <c r="G24" s="40">
        <v>250</v>
      </c>
      <c r="H24" s="237"/>
      <c r="I24" s="242"/>
      <c r="J24" s="42">
        <f t="shared" si="0"/>
        <v>0</v>
      </c>
      <c r="K24" s="139">
        <f t="shared" si="1"/>
        <v>0</v>
      </c>
      <c r="L24" s="67">
        <f t="shared" si="2"/>
        <v>0</v>
      </c>
      <c r="M24" s="220"/>
    </row>
    <row r="25" spans="1:13" ht="34.5" x14ac:dyDescent="0.25">
      <c r="A25" s="37" t="s">
        <v>61</v>
      </c>
      <c r="B25" s="38" t="s">
        <v>107</v>
      </c>
      <c r="C25" s="235"/>
      <c r="D25" s="235"/>
      <c r="E25" s="235"/>
      <c r="F25" s="39" t="s">
        <v>17</v>
      </c>
      <c r="G25" s="40">
        <v>42</v>
      </c>
      <c r="H25" s="237"/>
      <c r="I25" s="242"/>
      <c r="J25" s="42">
        <f t="shared" si="0"/>
        <v>0</v>
      </c>
      <c r="K25" s="139">
        <f t="shared" si="1"/>
        <v>0</v>
      </c>
      <c r="L25" s="67">
        <f t="shared" si="2"/>
        <v>0</v>
      </c>
      <c r="M25" s="220"/>
    </row>
    <row r="26" spans="1:13" ht="34.5" x14ac:dyDescent="0.25">
      <c r="A26" s="37" t="s">
        <v>62</v>
      </c>
      <c r="B26" s="38" t="s">
        <v>108</v>
      </c>
      <c r="C26" s="235"/>
      <c r="D26" s="235"/>
      <c r="E26" s="235"/>
      <c r="F26" s="39" t="s">
        <v>17</v>
      </c>
      <c r="G26" s="40">
        <v>40</v>
      </c>
      <c r="H26" s="237"/>
      <c r="I26" s="242"/>
      <c r="J26" s="42">
        <f t="shared" si="0"/>
        <v>0</v>
      </c>
      <c r="K26" s="139">
        <f t="shared" si="1"/>
        <v>0</v>
      </c>
      <c r="L26" s="67">
        <f t="shared" si="2"/>
        <v>0</v>
      </c>
      <c r="M26" s="220"/>
    </row>
    <row r="27" spans="1:13" ht="34.5" x14ac:dyDescent="0.25">
      <c r="A27" s="37" t="s">
        <v>64</v>
      </c>
      <c r="B27" s="38" t="s">
        <v>109</v>
      </c>
      <c r="C27" s="235"/>
      <c r="D27" s="235"/>
      <c r="E27" s="235"/>
      <c r="F27" s="39" t="s">
        <v>17</v>
      </c>
      <c r="G27" s="40">
        <v>200</v>
      </c>
      <c r="H27" s="237"/>
      <c r="I27" s="242"/>
      <c r="J27" s="42">
        <f t="shared" si="0"/>
        <v>0</v>
      </c>
      <c r="K27" s="139">
        <f t="shared" si="1"/>
        <v>0</v>
      </c>
      <c r="L27" s="67">
        <f t="shared" si="2"/>
        <v>0</v>
      </c>
      <c r="M27" s="220"/>
    </row>
    <row r="28" spans="1:13" ht="34.5" x14ac:dyDescent="0.25">
      <c r="A28" s="37" t="s">
        <v>66</v>
      </c>
      <c r="B28" s="38" t="s">
        <v>110</v>
      </c>
      <c r="C28" s="235"/>
      <c r="D28" s="235"/>
      <c r="E28" s="235"/>
      <c r="F28" s="39" t="s">
        <v>17</v>
      </c>
      <c r="G28" s="40">
        <v>100</v>
      </c>
      <c r="H28" s="237"/>
      <c r="I28" s="242"/>
      <c r="J28" s="42">
        <f t="shared" si="0"/>
        <v>0</v>
      </c>
      <c r="K28" s="139">
        <f t="shared" si="1"/>
        <v>0</v>
      </c>
      <c r="L28" s="67">
        <f t="shared" si="2"/>
        <v>0</v>
      </c>
      <c r="M28" s="220"/>
    </row>
    <row r="29" spans="1:13" ht="34.5" x14ac:dyDescent="0.25">
      <c r="A29" s="37" t="s">
        <v>68</v>
      </c>
      <c r="B29" s="38" t="s">
        <v>111</v>
      </c>
      <c r="C29" s="235"/>
      <c r="D29" s="235"/>
      <c r="E29" s="235"/>
      <c r="F29" s="39" t="s">
        <v>17</v>
      </c>
      <c r="G29" s="40">
        <v>70</v>
      </c>
      <c r="H29" s="237"/>
      <c r="I29" s="242"/>
      <c r="J29" s="42">
        <f t="shared" si="0"/>
        <v>0</v>
      </c>
      <c r="K29" s="139">
        <f t="shared" si="1"/>
        <v>0</v>
      </c>
      <c r="L29" s="67">
        <f t="shared" si="2"/>
        <v>0</v>
      </c>
      <c r="M29" s="220"/>
    </row>
    <row r="30" spans="1:13" ht="23.25" x14ac:dyDescent="0.25">
      <c r="A30" s="37" t="s">
        <v>70</v>
      </c>
      <c r="B30" s="38" t="s">
        <v>112</v>
      </c>
      <c r="C30" s="235"/>
      <c r="D30" s="235"/>
      <c r="E30" s="235"/>
      <c r="F30" s="39" t="s">
        <v>17</v>
      </c>
      <c r="G30" s="40">
        <v>70</v>
      </c>
      <c r="H30" s="237"/>
      <c r="I30" s="242"/>
      <c r="J30" s="42">
        <f t="shared" si="0"/>
        <v>0</v>
      </c>
      <c r="K30" s="139">
        <f t="shared" si="1"/>
        <v>0</v>
      </c>
      <c r="L30" s="67">
        <f t="shared" si="2"/>
        <v>0</v>
      </c>
      <c r="M30" s="220"/>
    </row>
    <row r="31" spans="1:13" ht="34.5" x14ac:dyDescent="0.25">
      <c r="A31" s="37" t="s">
        <v>72</v>
      </c>
      <c r="B31" s="38" t="s">
        <v>113</v>
      </c>
      <c r="C31" s="235"/>
      <c r="D31" s="235"/>
      <c r="E31" s="235"/>
      <c r="F31" s="39" t="s">
        <v>17</v>
      </c>
      <c r="G31" s="68">
        <v>50</v>
      </c>
      <c r="H31" s="237"/>
      <c r="I31" s="242"/>
      <c r="J31" s="42">
        <f t="shared" si="0"/>
        <v>0</v>
      </c>
      <c r="K31" s="139">
        <f t="shared" si="1"/>
        <v>0</v>
      </c>
      <c r="L31" s="67">
        <f t="shared" si="2"/>
        <v>0</v>
      </c>
      <c r="M31" s="220"/>
    </row>
    <row r="32" spans="1:13" ht="34.5" x14ac:dyDescent="0.25">
      <c r="A32" s="37" t="s">
        <v>74</v>
      </c>
      <c r="B32" s="38" t="s">
        <v>114</v>
      </c>
      <c r="C32" s="235"/>
      <c r="D32" s="235"/>
      <c r="E32" s="235"/>
      <c r="F32" s="39" t="s">
        <v>17</v>
      </c>
      <c r="G32" s="68">
        <v>60</v>
      </c>
      <c r="H32" s="237"/>
      <c r="I32" s="242"/>
      <c r="J32" s="42">
        <f t="shared" si="0"/>
        <v>0</v>
      </c>
      <c r="K32" s="139">
        <f t="shared" si="1"/>
        <v>0</v>
      </c>
      <c r="L32" s="67">
        <f t="shared" si="2"/>
        <v>0</v>
      </c>
      <c r="M32" s="220"/>
    </row>
    <row r="33" spans="1:13" ht="45.75" x14ac:dyDescent="0.25">
      <c r="A33" s="37" t="s">
        <v>76</v>
      </c>
      <c r="B33" s="38" t="s">
        <v>115</v>
      </c>
      <c r="C33" s="235"/>
      <c r="D33" s="235"/>
      <c r="E33" s="235"/>
      <c r="F33" s="39" t="s">
        <v>17</v>
      </c>
      <c r="G33" s="68">
        <v>25</v>
      </c>
      <c r="H33" s="237"/>
      <c r="I33" s="242"/>
      <c r="J33" s="42">
        <f t="shared" si="0"/>
        <v>0</v>
      </c>
      <c r="K33" s="139">
        <f t="shared" si="1"/>
        <v>0</v>
      </c>
      <c r="L33" s="67">
        <f t="shared" si="2"/>
        <v>0</v>
      </c>
      <c r="M33" s="220"/>
    </row>
    <row r="34" spans="1:13" ht="45.75" x14ac:dyDescent="0.25">
      <c r="A34" s="37" t="s">
        <v>78</v>
      </c>
      <c r="B34" s="38" t="s">
        <v>116</v>
      </c>
      <c r="C34" s="235"/>
      <c r="D34" s="235"/>
      <c r="E34" s="235"/>
      <c r="F34" s="39" t="s">
        <v>17</v>
      </c>
      <c r="G34" s="68">
        <v>75</v>
      </c>
      <c r="H34" s="237"/>
      <c r="I34" s="242"/>
      <c r="J34" s="42">
        <f t="shared" si="0"/>
        <v>0</v>
      </c>
      <c r="K34" s="139">
        <f t="shared" si="1"/>
        <v>0</v>
      </c>
      <c r="L34" s="67">
        <f t="shared" si="2"/>
        <v>0</v>
      </c>
      <c r="M34" s="220"/>
    </row>
    <row r="35" spans="1:13" ht="23.25" x14ac:dyDescent="0.25">
      <c r="A35" s="37" t="s">
        <v>80</v>
      </c>
      <c r="B35" s="38" t="s">
        <v>117</v>
      </c>
      <c r="C35" s="235"/>
      <c r="D35" s="235"/>
      <c r="E35" s="235"/>
      <c r="F35" s="39" t="s">
        <v>17</v>
      </c>
      <c r="G35" s="68">
        <v>25</v>
      </c>
      <c r="H35" s="237"/>
      <c r="I35" s="242"/>
      <c r="J35" s="42">
        <f t="shared" si="0"/>
        <v>0</v>
      </c>
      <c r="K35" s="139">
        <f t="shared" si="1"/>
        <v>0</v>
      </c>
      <c r="L35" s="67">
        <f t="shared" si="2"/>
        <v>0</v>
      </c>
      <c r="M35" s="220"/>
    </row>
    <row r="36" spans="1:13" ht="23.25" x14ac:dyDescent="0.25">
      <c r="A36" s="37" t="s">
        <v>82</v>
      </c>
      <c r="B36" s="38" t="s">
        <v>118</v>
      </c>
      <c r="C36" s="235"/>
      <c r="D36" s="235"/>
      <c r="E36" s="235"/>
      <c r="F36" s="39" t="s">
        <v>17</v>
      </c>
      <c r="G36" s="68">
        <v>25</v>
      </c>
      <c r="H36" s="237"/>
      <c r="I36" s="242"/>
      <c r="J36" s="42">
        <f t="shared" si="0"/>
        <v>0</v>
      </c>
      <c r="K36" s="139">
        <f t="shared" si="1"/>
        <v>0</v>
      </c>
      <c r="L36" s="67">
        <f t="shared" si="2"/>
        <v>0</v>
      </c>
      <c r="M36" s="220"/>
    </row>
    <row r="37" spans="1:13" ht="34.5" x14ac:dyDescent="0.25">
      <c r="A37" s="37" t="s">
        <v>84</v>
      </c>
      <c r="B37" s="38" t="s">
        <v>119</v>
      </c>
      <c r="C37" s="235"/>
      <c r="D37" s="235"/>
      <c r="E37" s="235"/>
      <c r="F37" s="39" t="s">
        <v>17</v>
      </c>
      <c r="G37" s="68">
        <v>50</v>
      </c>
      <c r="H37" s="237"/>
      <c r="I37" s="242"/>
      <c r="J37" s="42">
        <f t="shared" si="0"/>
        <v>0</v>
      </c>
      <c r="K37" s="139">
        <f t="shared" si="1"/>
        <v>0</v>
      </c>
      <c r="L37" s="67">
        <f t="shared" si="2"/>
        <v>0</v>
      </c>
      <c r="M37" s="220"/>
    </row>
    <row r="38" spans="1:13" s="147" customFormat="1" ht="99" customHeight="1" x14ac:dyDescent="0.25">
      <c r="A38" s="37" t="s">
        <v>86</v>
      </c>
      <c r="B38" s="38" t="s">
        <v>317</v>
      </c>
      <c r="C38" s="235"/>
      <c r="D38" s="235"/>
      <c r="E38" s="235"/>
      <c r="F38" s="39" t="s">
        <v>24</v>
      </c>
      <c r="G38" s="68">
        <v>25</v>
      </c>
      <c r="H38" s="237"/>
      <c r="I38" s="242"/>
      <c r="J38" s="42">
        <f t="shared" si="0"/>
        <v>0</v>
      </c>
      <c r="K38" s="139">
        <f t="shared" si="1"/>
        <v>0</v>
      </c>
      <c r="L38" s="67">
        <f t="shared" si="2"/>
        <v>0</v>
      </c>
      <c r="M38" s="220"/>
    </row>
    <row r="39" spans="1:13" s="147" customFormat="1" ht="30" customHeight="1" x14ac:dyDescent="0.25">
      <c r="A39" s="37" t="s">
        <v>88</v>
      </c>
      <c r="B39" s="38" t="s">
        <v>318</v>
      </c>
      <c r="C39" s="235"/>
      <c r="D39" s="235"/>
      <c r="E39" s="235"/>
      <c r="F39" s="39" t="s">
        <v>17</v>
      </c>
      <c r="G39" s="68">
        <v>220</v>
      </c>
      <c r="H39" s="237"/>
      <c r="I39" s="242"/>
      <c r="J39" s="42">
        <f t="shared" si="0"/>
        <v>0</v>
      </c>
      <c r="K39" s="139">
        <f t="shared" si="1"/>
        <v>0</v>
      </c>
      <c r="L39" s="67">
        <f t="shared" si="2"/>
        <v>0</v>
      </c>
      <c r="M39" s="220"/>
    </row>
    <row r="40" spans="1:13" ht="45.75" customHeight="1" x14ac:dyDescent="0.25">
      <c r="A40" s="37" t="s">
        <v>90</v>
      </c>
      <c r="B40" s="38" t="s">
        <v>120</v>
      </c>
      <c r="C40" s="235"/>
      <c r="D40" s="235"/>
      <c r="E40" s="235"/>
      <c r="F40" s="39" t="s">
        <v>17</v>
      </c>
      <c r="G40" s="68">
        <v>55</v>
      </c>
      <c r="H40" s="237"/>
      <c r="I40" s="242"/>
      <c r="J40" s="42">
        <f t="shared" si="0"/>
        <v>0</v>
      </c>
      <c r="K40" s="139">
        <f t="shared" si="1"/>
        <v>0</v>
      </c>
      <c r="L40" s="67">
        <f t="shared" si="2"/>
        <v>0</v>
      </c>
      <c r="M40" s="220"/>
    </row>
    <row r="41" spans="1:13" ht="34.5" x14ac:dyDescent="0.25">
      <c r="A41" s="37" t="s">
        <v>92</v>
      </c>
      <c r="B41" s="38" t="s">
        <v>316</v>
      </c>
      <c r="C41" s="235"/>
      <c r="D41" s="235"/>
      <c r="E41" s="235"/>
      <c r="F41" s="39" t="s">
        <v>17</v>
      </c>
      <c r="G41" s="68">
        <v>15</v>
      </c>
      <c r="H41" s="237"/>
      <c r="I41" s="242"/>
      <c r="J41" s="42">
        <f t="shared" si="0"/>
        <v>0</v>
      </c>
      <c r="K41" s="139">
        <f t="shared" si="1"/>
        <v>0</v>
      </c>
      <c r="L41" s="67">
        <f t="shared" si="2"/>
        <v>0</v>
      </c>
      <c r="M41" s="220"/>
    </row>
    <row r="42" spans="1:13" ht="15" customHeight="1" x14ac:dyDescent="0.25">
      <c r="A42" s="197"/>
      <c r="B42" s="201" t="s">
        <v>38</v>
      </c>
      <c r="C42" s="263"/>
      <c r="D42" s="201"/>
      <c r="E42" s="263"/>
      <c r="F42" s="46"/>
      <c r="G42" s="265">
        <f>SUM(G12:G41)</f>
        <v>2327</v>
      </c>
      <c r="H42" s="195"/>
      <c r="I42" s="198"/>
      <c r="J42" s="196"/>
      <c r="K42" s="200">
        <f>SUM(K12:K41)</f>
        <v>0</v>
      </c>
      <c r="L42" s="200">
        <f>SUM(L12:L41)</f>
        <v>0</v>
      </c>
      <c r="M42" s="251"/>
    </row>
    <row r="43" spans="1:13" s="147" customFormat="1" ht="15" customHeight="1" x14ac:dyDescent="0.25">
      <c r="A43" s="191"/>
      <c r="B43" s="152"/>
      <c r="C43" s="152"/>
      <c r="D43" s="152"/>
      <c r="E43" s="152"/>
      <c r="H43" s="148"/>
      <c r="I43" s="149"/>
      <c r="J43" s="65"/>
      <c r="K43" s="65"/>
      <c r="L43" s="65"/>
      <c r="M43" s="251"/>
    </row>
    <row r="44" spans="1:13" x14ac:dyDescent="0.25">
      <c r="A44" s="184"/>
      <c r="B44" s="192"/>
      <c r="C44" s="192"/>
      <c r="D44" s="192"/>
      <c r="E44" s="192"/>
      <c r="H44" s="21"/>
      <c r="I44" s="303" t="s">
        <v>39</v>
      </c>
      <c r="J44" s="302"/>
      <c r="K44" s="302"/>
      <c r="L44" s="65"/>
      <c r="M44" s="251"/>
    </row>
    <row r="45" spans="1:13" x14ac:dyDescent="0.25">
      <c r="A45" s="193"/>
      <c r="B45" s="192"/>
      <c r="C45" s="192"/>
      <c r="D45" s="192"/>
      <c r="E45" s="192"/>
      <c r="H45" s="21"/>
      <c r="I45" s="20"/>
      <c r="J45" s="65"/>
      <c r="K45" s="65"/>
      <c r="L45" s="65"/>
      <c r="M45" s="251"/>
    </row>
    <row r="46" spans="1:13" x14ac:dyDescent="0.25">
      <c r="H46" s="65"/>
      <c r="I46" s="70"/>
      <c r="J46" s="70"/>
      <c r="K46" s="70"/>
      <c r="L46" s="65"/>
      <c r="M46" s="251"/>
    </row>
    <row r="47" spans="1:13" x14ac:dyDescent="0.25">
      <c r="A47" s="54" t="s">
        <v>40</v>
      </c>
      <c r="B47" s="54"/>
      <c r="C47" s="54"/>
      <c r="D47" s="54"/>
      <c r="E47" s="54"/>
      <c r="F47" s="54"/>
      <c r="G47" s="54"/>
      <c r="H47" s="71"/>
      <c r="I47" s="71"/>
      <c r="J47" s="71"/>
      <c r="K47" s="71"/>
      <c r="L47" s="65"/>
      <c r="M47" s="251"/>
    </row>
    <row r="48" spans="1:13" x14ac:dyDescent="0.25">
      <c r="A48" s="54" t="s">
        <v>41</v>
      </c>
      <c r="B48" s="54"/>
      <c r="C48" s="54"/>
      <c r="D48" s="54"/>
      <c r="E48" s="54"/>
      <c r="F48" s="54"/>
      <c r="G48" s="54"/>
      <c r="H48" s="71"/>
      <c r="I48" s="71"/>
      <c r="J48" s="71"/>
      <c r="K48" s="71"/>
      <c r="L48" s="65"/>
      <c r="M48" s="65"/>
    </row>
    <row r="49" spans="1:11" x14ac:dyDescent="0.25">
      <c r="A49" s="54" t="s">
        <v>42</v>
      </c>
      <c r="B49" s="54"/>
      <c r="C49" s="54"/>
      <c r="D49" s="54"/>
      <c r="E49" s="54"/>
      <c r="F49" s="54"/>
      <c r="G49" s="54"/>
      <c r="H49" s="54"/>
      <c r="I49" s="54"/>
      <c r="J49" s="54"/>
      <c r="K49" s="54"/>
    </row>
    <row r="50" spans="1:11" x14ac:dyDescent="0.25">
      <c r="A50" s="54" t="s">
        <v>43</v>
      </c>
      <c r="B50" s="54"/>
      <c r="C50" s="54"/>
      <c r="D50" s="54"/>
      <c r="E50" s="54"/>
      <c r="F50" s="54"/>
      <c r="G50" s="54"/>
      <c r="H50" s="54"/>
      <c r="I50" s="54"/>
      <c r="J50" s="54"/>
      <c r="K50" s="54"/>
    </row>
  </sheetData>
  <mergeCells count="1">
    <mergeCell ref="I44:K44"/>
  </mergeCells>
  <phoneticPr fontId="37" type="noConversion"/>
  <pageMargins left="0.7" right="0.7" top="0.75" bottom="0.75" header="0.3" footer="0.3"/>
  <pageSetup paperSize="9"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M39"/>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312</v>
      </c>
      <c r="B1" s="2"/>
      <c r="C1" s="2"/>
      <c r="D1" s="2"/>
      <c r="E1" s="2"/>
      <c r="F1" s="3"/>
      <c r="G1" s="3"/>
      <c r="H1" s="4"/>
      <c r="I1" s="5"/>
      <c r="J1" s="6"/>
      <c r="K1" s="4"/>
      <c r="L1" s="6"/>
      <c r="M1" s="5"/>
    </row>
    <row r="2" spans="1:13" ht="15.75" x14ac:dyDescent="0.25">
      <c r="A2" s="1"/>
      <c r="B2" s="2"/>
      <c r="C2" s="2"/>
      <c r="D2" s="2"/>
      <c r="E2" s="2"/>
      <c r="F2" s="3"/>
      <c r="G2" s="3"/>
      <c r="H2" s="4"/>
      <c r="I2" s="5"/>
      <c r="J2" s="6"/>
      <c r="K2" s="7"/>
      <c r="L2" s="8"/>
      <c r="M2" s="9"/>
    </row>
    <row r="3" spans="1:13" ht="15.75" x14ac:dyDescent="0.25">
      <c r="A3" s="1"/>
      <c r="B3" s="2"/>
      <c r="C3" s="2"/>
      <c r="D3" s="2"/>
      <c r="E3" s="2"/>
      <c r="F3" s="1"/>
      <c r="G3" s="10"/>
      <c r="H3" s="11"/>
      <c r="I3" s="12"/>
      <c r="J3" s="13"/>
      <c r="K3" s="11"/>
      <c r="L3" s="13"/>
      <c r="M3" s="12"/>
    </row>
    <row r="4" spans="1:13" ht="15.75" x14ac:dyDescent="0.25">
      <c r="A4" s="1"/>
      <c r="B4" s="2"/>
      <c r="C4" s="2"/>
      <c r="D4" s="2"/>
      <c r="E4" s="2"/>
      <c r="F4" s="1"/>
      <c r="G4" s="10"/>
      <c r="H4" s="11"/>
      <c r="I4" s="12"/>
      <c r="J4" s="13"/>
      <c r="K4" s="11"/>
      <c r="L4" s="13"/>
      <c r="M4" s="233"/>
    </row>
    <row r="5" spans="1:13" x14ac:dyDescent="0.25">
      <c r="A5" s="223" t="s">
        <v>0</v>
      </c>
      <c r="B5" s="224"/>
      <c r="C5" s="224"/>
      <c r="D5" s="224"/>
      <c r="E5" s="224"/>
      <c r="F5" s="14"/>
      <c r="G5" s="225" t="s">
        <v>1</v>
      </c>
      <c r="H5" s="226"/>
      <c r="I5" s="227"/>
      <c r="J5" s="228"/>
      <c r="K5" s="226"/>
      <c r="L5" s="228"/>
      <c r="M5" s="171"/>
    </row>
    <row r="6" spans="1:13" x14ac:dyDescent="0.25">
      <c r="A6" s="14"/>
      <c r="B6" s="18"/>
      <c r="C6" s="18"/>
      <c r="D6" s="18"/>
      <c r="E6" s="18"/>
      <c r="H6" s="19"/>
      <c r="I6" s="20"/>
      <c r="J6" s="21"/>
      <c r="K6" s="19"/>
      <c r="L6" s="21"/>
      <c r="M6" s="171"/>
    </row>
    <row r="7" spans="1:13" ht="18" x14ac:dyDescent="0.25">
      <c r="A7" s="22" t="s">
        <v>2</v>
      </c>
      <c r="B7" s="23"/>
      <c r="C7" s="23"/>
      <c r="D7" s="23"/>
      <c r="E7" s="23"/>
      <c r="F7" s="229" t="s">
        <v>3</v>
      </c>
      <c r="G7" s="230"/>
      <c r="H7" s="24"/>
      <c r="I7" s="25"/>
      <c r="J7" s="26"/>
      <c r="K7" s="24"/>
      <c r="L7" s="26"/>
      <c r="M7" s="234"/>
    </row>
    <row r="8" spans="1:13" ht="18" x14ac:dyDescent="0.25">
      <c r="A8" s="22"/>
      <c r="B8" s="23"/>
      <c r="C8" s="23"/>
      <c r="D8" s="23"/>
      <c r="E8" s="23"/>
      <c r="F8" s="28"/>
      <c r="G8" s="29"/>
      <c r="H8" s="24"/>
      <c r="I8" s="25"/>
      <c r="J8" s="26"/>
      <c r="K8" s="24"/>
      <c r="L8" s="30"/>
      <c r="M8" s="30"/>
    </row>
    <row r="9" spans="1:13" ht="15.75" x14ac:dyDescent="0.25">
      <c r="A9" s="1" t="s">
        <v>4</v>
      </c>
      <c r="B9" s="14"/>
      <c r="C9" s="14"/>
      <c r="D9" s="14"/>
      <c r="E9" s="14"/>
      <c r="H9" s="19"/>
      <c r="I9" s="20"/>
      <c r="J9" s="21"/>
      <c r="K9" s="19"/>
      <c r="L9" s="21"/>
      <c r="M9" s="20"/>
    </row>
    <row r="10" spans="1:13" x14ac:dyDescent="0.25">
      <c r="H10" s="19"/>
      <c r="I10" s="20"/>
      <c r="J10" s="21"/>
      <c r="K10" s="19"/>
      <c r="L10" s="21"/>
      <c r="M10" s="20"/>
    </row>
    <row r="11" spans="1:13" ht="39" x14ac:dyDescent="0.25">
      <c r="A11" s="31" t="s">
        <v>5</v>
      </c>
      <c r="B11" s="31" t="s">
        <v>6</v>
      </c>
      <c r="C11" s="31" t="s">
        <v>14</v>
      </c>
      <c r="D11" s="32" t="s">
        <v>145</v>
      </c>
      <c r="E11" s="32" t="s">
        <v>146</v>
      </c>
      <c r="F11" s="31" t="s">
        <v>7</v>
      </c>
      <c r="G11" s="31" t="s">
        <v>8</v>
      </c>
      <c r="H11" s="32" t="s">
        <v>9</v>
      </c>
      <c r="I11" s="33" t="s">
        <v>10</v>
      </c>
      <c r="J11" s="34" t="s">
        <v>11</v>
      </c>
      <c r="K11" s="35" t="s">
        <v>12</v>
      </c>
      <c r="L11" s="36" t="s">
        <v>13</v>
      </c>
      <c r="M11" s="221"/>
    </row>
    <row r="12" spans="1:13" ht="34.5" x14ac:dyDescent="0.25">
      <c r="A12" s="37" t="s">
        <v>15</v>
      </c>
      <c r="B12" s="38" t="s">
        <v>16</v>
      </c>
      <c r="C12" s="235"/>
      <c r="D12" s="235"/>
      <c r="E12" s="235"/>
      <c r="F12" s="39" t="s">
        <v>17</v>
      </c>
      <c r="G12" s="40">
        <v>200</v>
      </c>
      <c r="H12" s="237"/>
      <c r="I12" s="242"/>
      <c r="J12" s="42">
        <f>I12+I12*H12*0.01</f>
        <v>0</v>
      </c>
      <c r="K12" s="139">
        <f>G12*I12</f>
        <v>0</v>
      </c>
      <c r="L12" s="43">
        <f>G12*J12</f>
        <v>0</v>
      </c>
      <c r="M12" s="220"/>
    </row>
    <row r="13" spans="1:13" ht="68.25" x14ac:dyDescent="0.25">
      <c r="A13" s="37" t="s">
        <v>18</v>
      </c>
      <c r="B13" s="38" t="s">
        <v>300</v>
      </c>
      <c r="C13" s="235"/>
      <c r="D13" s="235"/>
      <c r="E13" s="235"/>
      <c r="F13" s="39" t="s">
        <v>17</v>
      </c>
      <c r="G13" s="40">
        <v>400</v>
      </c>
      <c r="H13" s="237"/>
      <c r="I13" s="242"/>
      <c r="J13" s="42">
        <f t="shared" ref="J13:J30" si="0">I13+I13*H13*0.01</f>
        <v>0</v>
      </c>
      <c r="K13" s="139">
        <f t="shared" ref="K13:K30" si="1">G13*I13</f>
        <v>0</v>
      </c>
      <c r="L13" s="43">
        <f>G13*J13</f>
        <v>0</v>
      </c>
      <c r="M13" s="220"/>
    </row>
    <row r="14" spans="1:13" x14ac:dyDescent="0.25">
      <c r="A14" s="37" t="s">
        <v>19</v>
      </c>
      <c r="B14" s="44" t="s">
        <v>301</v>
      </c>
      <c r="C14" s="235"/>
      <c r="D14" s="235"/>
      <c r="E14" s="235"/>
      <c r="F14" s="45" t="s">
        <v>17</v>
      </c>
      <c r="G14" s="45">
        <v>200</v>
      </c>
      <c r="H14" s="237"/>
      <c r="I14" s="242"/>
      <c r="J14" s="42">
        <f t="shared" si="0"/>
        <v>0</v>
      </c>
      <c r="K14" s="139">
        <f t="shared" si="1"/>
        <v>0</v>
      </c>
      <c r="L14" s="43">
        <f>G14*J14</f>
        <v>0</v>
      </c>
      <c r="M14" s="220"/>
    </row>
    <row r="15" spans="1:13" ht="68.25" x14ac:dyDescent="0.25">
      <c r="A15" s="37" t="s">
        <v>20</v>
      </c>
      <c r="B15" s="38" t="s">
        <v>21</v>
      </c>
      <c r="C15" s="235"/>
      <c r="D15" s="235"/>
      <c r="E15" s="235"/>
      <c r="F15" s="39" t="s">
        <v>17</v>
      </c>
      <c r="G15" s="40">
        <v>1800</v>
      </c>
      <c r="H15" s="237"/>
      <c r="I15" s="242"/>
      <c r="J15" s="42">
        <f t="shared" si="0"/>
        <v>0</v>
      </c>
      <c r="K15" s="139">
        <f t="shared" si="1"/>
        <v>0</v>
      </c>
      <c r="L15" s="43">
        <f t="shared" ref="L15:L19" si="2">G15*J15</f>
        <v>0</v>
      </c>
      <c r="M15" s="220"/>
    </row>
    <row r="16" spans="1:13" ht="68.25" x14ac:dyDescent="0.25">
      <c r="A16" s="37" t="s">
        <v>22</v>
      </c>
      <c r="B16" s="38" t="s">
        <v>23</v>
      </c>
      <c r="C16" s="235"/>
      <c r="D16" s="235"/>
      <c r="E16" s="235"/>
      <c r="F16" s="39" t="s">
        <v>24</v>
      </c>
      <c r="G16" s="40">
        <v>80</v>
      </c>
      <c r="H16" s="237"/>
      <c r="I16" s="242"/>
      <c r="J16" s="42">
        <f t="shared" si="0"/>
        <v>0</v>
      </c>
      <c r="K16" s="139">
        <f t="shared" si="1"/>
        <v>0</v>
      </c>
      <c r="L16" s="43">
        <f t="shared" si="2"/>
        <v>0</v>
      </c>
      <c r="M16" s="220"/>
    </row>
    <row r="17" spans="1:13" ht="57" x14ac:dyDescent="0.25">
      <c r="A17" s="37" t="s">
        <v>25</v>
      </c>
      <c r="B17" s="38" t="s">
        <v>26</v>
      </c>
      <c r="C17" s="235"/>
      <c r="D17" s="235"/>
      <c r="E17" s="235"/>
      <c r="F17" s="39" t="s">
        <v>17</v>
      </c>
      <c r="G17" s="40">
        <v>200</v>
      </c>
      <c r="H17" s="237"/>
      <c r="I17" s="242"/>
      <c r="J17" s="42">
        <f t="shared" si="0"/>
        <v>0</v>
      </c>
      <c r="K17" s="139">
        <f t="shared" si="1"/>
        <v>0</v>
      </c>
      <c r="L17" s="43">
        <f t="shared" si="2"/>
        <v>0</v>
      </c>
      <c r="M17" s="220"/>
    </row>
    <row r="18" spans="1:13" ht="34.5" x14ac:dyDescent="0.25">
      <c r="A18" s="37" t="s">
        <v>27</v>
      </c>
      <c r="B18" s="38" t="s">
        <v>28</v>
      </c>
      <c r="C18" s="235"/>
      <c r="D18" s="235"/>
      <c r="E18" s="235"/>
      <c r="F18" s="39" t="s">
        <v>17</v>
      </c>
      <c r="G18" s="40">
        <v>490</v>
      </c>
      <c r="H18" s="237"/>
      <c r="I18" s="242"/>
      <c r="J18" s="42">
        <f t="shared" si="0"/>
        <v>0</v>
      </c>
      <c r="K18" s="139">
        <f t="shared" si="1"/>
        <v>0</v>
      </c>
      <c r="L18" s="43">
        <f t="shared" si="2"/>
        <v>0</v>
      </c>
      <c r="M18" s="220"/>
    </row>
    <row r="19" spans="1:13" ht="45.75" x14ac:dyDescent="0.25">
      <c r="A19" s="37" t="s">
        <v>29</v>
      </c>
      <c r="B19" s="38" t="s">
        <v>31</v>
      </c>
      <c r="C19" s="235"/>
      <c r="D19" s="235"/>
      <c r="E19" s="235"/>
      <c r="F19" s="39" t="s">
        <v>17</v>
      </c>
      <c r="G19" s="40">
        <v>220</v>
      </c>
      <c r="H19" s="237"/>
      <c r="I19" s="242"/>
      <c r="J19" s="42">
        <f t="shared" si="0"/>
        <v>0</v>
      </c>
      <c r="K19" s="139">
        <f t="shared" si="1"/>
        <v>0</v>
      </c>
      <c r="L19" s="43">
        <f t="shared" si="2"/>
        <v>0</v>
      </c>
      <c r="M19" s="220"/>
    </row>
    <row r="20" spans="1:13" ht="34.5" x14ac:dyDescent="0.25">
      <c r="A20" s="37" t="s">
        <v>30</v>
      </c>
      <c r="B20" s="38" t="s">
        <v>33</v>
      </c>
      <c r="C20" s="235"/>
      <c r="D20" s="235"/>
      <c r="E20" s="235"/>
      <c r="F20" s="39" t="s">
        <v>17</v>
      </c>
      <c r="G20" s="40">
        <v>200</v>
      </c>
      <c r="H20" s="237"/>
      <c r="I20" s="242"/>
      <c r="J20" s="42">
        <f t="shared" si="0"/>
        <v>0</v>
      </c>
      <c r="K20" s="139">
        <f t="shared" si="1"/>
        <v>0</v>
      </c>
      <c r="L20" s="43">
        <f>G20*J20</f>
        <v>0</v>
      </c>
      <c r="M20" s="220"/>
    </row>
    <row r="21" spans="1:13" ht="23.25" x14ac:dyDescent="0.25">
      <c r="A21" s="37" t="s">
        <v>32</v>
      </c>
      <c r="B21" s="38" t="s">
        <v>35</v>
      </c>
      <c r="C21" s="235"/>
      <c r="D21" s="235"/>
      <c r="E21" s="235"/>
      <c r="F21" s="39" t="s">
        <v>17</v>
      </c>
      <c r="G21" s="40">
        <v>60</v>
      </c>
      <c r="H21" s="237"/>
      <c r="I21" s="242"/>
      <c r="J21" s="42">
        <f t="shared" si="0"/>
        <v>0</v>
      </c>
      <c r="K21" s="139">
        <f t="shared" si="1"/>
        <v>0</v>
      </c>
      <c r="L21" s="43">
        <f t="shared" ref="L21:L30" si="3">G21*J21</f>
        <v>0</v>
      </c>
      <c r="M21" s="220"/>
    </row>
    <row r="22" spans="1:13" s="128" customFormat="1" ht="23.25" x14ac:dyDescent="0.25">
      <c r="A22" s="37" t="s">
        <v>34</v>
      </c>
      <c r="B22" s="38" t="s">
        <v>307</v>
      </c>
      <c r="C22" s="235"/>
      <c r="D22" s="235"/>
      <c r="E22" s="235"/>
      <c r="F22" s="39" t="s">
        <v>17</v>
      </c>
      <c r="G22" s="40">
        <v>60</v>
      </c>
      <c r="H22" s="237"/>
      <c r="I22" s="242"/>
      <c r="J22" s="42">
        <f t="shared" si="0"/>
        <v>0</v>
      </c>
      <c r="K22" s="139">
        <f t="shared" si="1"/>
        <v>0</v>
      </c>
      <c r="L22" s="43">
        <f t="shared" si="3"/>
        <v>0</v>
      </c>
      <c r="M22" s="220"/>
    </row>
    <row r="23" spans="1:13" ht="23.25" x14ac:dyDescent="0.25">
      <c r="A23" s="37" t="s">
        <v>36</v>
      </c>
      <c r="B23" s="44" t="s">
        <v>37</v>
      </c>
      <c r="C23" s="235"/>
      <c r="D23" s="235"/>
      <c r="E23" s="235"/>
      <c r="F23" s="39" t="s">
        <v>17</v>
      </c>
      <c r="G23" s="45">
        <v>70</v>
      </c>
      <c r="H23" s="237"/>
      <c r="I23" s="242"/>
      <c r="J23" s="42">
        <f t="shared" si="0"/>
        <v>0</v>
      </c>
      <c r="K23" s="139">
        <f t="shared" si="1"/>
        <v>0</v>
      </c>
      <c r="L23" s="43">
        <f t="shared" si="3"/>
        <v>0</v>
      </c>
      <c r="M23" s="175"/>
    </row>
    <row r="24" spans="1:13" s="128" customFormat="1" ht="45.75" x14ac:dyDescent="0.25">
      <c r="A24" s="37" t="s">
        <v>57</v>
      </c>
      <c r="B24" s="44" t="s">
        <v>302</v>
      </c>
      <c r="C24" s="235"/>
      <c r="D24" s="235"/>
      <c r="E24" s="235"/>
      <c r="F24" s="39" t="s">
        <v>17</v>
      </c>
      <c r="G24" s="45">
        <v>530</v>
      </c>
      <c r="H24" s="237"/>
      <c r="I24" s="242"/>
      <c r="J24" s="42">
        <f t="shared" si="0"/>
        <v>0</v>
      </c>
      <c r="K24" s="139">
        <f t="shared" si="1"/>
        <v>0</v>
      </c>
      <c r="L24" s="43">
        <f t="shared" si="3"/>
        <v>0</v>
      </c>
      <c r="M24" s="175"/>
    </row>
    <row r="25" spans="1:13" s="128" customFormat="1" ht="68.25" x14ac:dyDescent="0.25">
      <c r="A25" s="37" t="s">
        <v>61</v>
      </c>
      <c r="B25" s="44" t="s">
        <v>303</v>
      </c>
      <c r="C25" s="235"/>
      <c r="D25" s="235"/>
      <c r="E25" s="235"/>
      <c r="F25" s="39" t="s">
        <v>17</v>
      </c>
      <c r="G25" s="45">
        <v>110</v>
      </c>
      <c r="H25" s="237"/>
      <c r="I25" s="242"/>
      <c r="J25" s="42">
        <f t="shared" si="0"/>
        <v>0</v>
      </c>
      <c r="K25" s="139">
        <f t="shared" si="1"/>
        <v>0</v>
      </c>
      <c r="L25" s="43">
        <f t="shared" si="3"/>
        <v>0</v>
      </c>
      <c r="M25" s="175"/>
    </row>
    <row r="26" spans="1:13" s="128" customFormat="1" x14ac:dyDescent="0.25">
      <c r="A26" s="37" t="s">
        <v>62</v>
      </c>
      <c r="B26" s="44" t="s">
        <v>304</v>
      </c>
      <c r="C26" s="235"/>
      <c r="D26" s="235"/>
      <c r="E26" s="235"/>
      <c r="F26" s="39" t="s">
        <v>17</v>
      </c>
      <c r="G26" s="45">
        <v>100</v>
      </c>
      <c r="H26" s="237"/>
      <c r="I26" s="242"/>
      <c r="J26" s="42">
        <f t="shared" si="0"/>
        <v>0</v>
      </c>
      <c r="K26" s="139">
        <f t="shared" si="1"/>
        <v>0</v>
      </c>
      <c r="L26" s="43">
        <f t="shared" si="3"/>
        <v>0</v>
      </c>
      <c r="M26" s="175"/>
    </row>
    <row r="27" spans="1:13" s="128" customFormat="1" x14ac:dyDescent="0.25">
      <c r="A27" s="37" t="s">
        <v>64</v>
      </c>
      <c r="B27" s="44" t="s">
        <v>305</v>
      </c>
      <c r="C27" s="235"/>
      <c r="D27" s="235"/>
      <c r="E27" s="235"/>
      <c r="F27" s="39" t="s">
        <v>17</v>
      </c>
      <c r="G27" s="45">
        <v>70</v>
      </c>
      <c r="H27" s="237"/>
      <c r="I27" s="242"/>
      <c r="J27" s="42">
        <f t="shared" si="0"/>
        <v>0</v>
      </c>
      <c r="K27" s="139">
        <f t="shared" si="1"/>
        <v>0</v>
      </c>
      <c r="L27" s="43">
        <f t="shared" si="3"/>
        <v>0</v>
      </c>
      <c r="M27" s="175"/>
    </row>
    <row r="28" spans="1:13" s="128" customFormat="1" ht="23.25" x14ac:dyDescent="0.25">
      <c r="A28" s="37" t="s">
        <v>66</v>
      </c>
      <c r="B28" s="44" t="s">
        <v>306</v>
      </c>
      <c r="C28" s="235"/>
      <c r="D28" s="235"/>
      <c r="E28" s="235"/>
      <c r="F28" s="39" t="s">
        <v>17</v>
      </c>
      <c r="G28" s="45">
        <v>25</v>
      </c>
      <c r="H28" s="237"/>
      <c r="I28" s="242"/>
      <c r="J28" s="42">
        <f t="shared" si="0"/>
        <v>0</v>
      </c>
      <c r="K28" s="139">
        <f t="shared" si="1"/>
        <v>0</v>
      </c>
      <c r="L28" s="43">
        <f t="shared" si="3"/>
        <v>0</v>
      </c>
      <c r="M28" s="175"/>
    </row>
    <row r="29" spans="1:13" s="128" customFormat="1" ht="23.25" x14ac:dyDescent="0.25">
      <c r="A29" s="37" t="s">
        <v>68</v>
      </c>
      <c r="B29" s="44" t="s">
        <v>314</v>
      </c>
      <c r="C29" s="235"/>
      <c r="D29" s="235"/>
      <c r="E29" s="235"/>
      <c r="F29" s="39" t="s">
        <v>24</v>
      </c>
      <c r="G29" s="45">
        <v>22</v>
      </c>
      <c r="H29" s="237"/>
      <c r="I29" s="242"/>
      <c r="J29" s="42">
        <f t="shared" si="0"/>
        <v>0</v>
      </c>
      <c r="K29" s="139">
        <f t="shared" si="1"/>
        <v>0</v>
      </c>
      <c r="L29" s="43">
        <f t="shared" si="3"/>
        <v>0</v>
      </c>
      <c r="M29" s="175"/>
    </row>
    <row r="30" spans="1:13" s="147" customFormat="1" ht="39.950000000000003" customHeight="1" x14ac:dyDescent="0.25">
      <c r="A30" s="37" t="s">
        <v>70</v>
      </c>
      <c r="B30" s="44" t="s">
        <v>313</v>
      </c>
      <c r="C30" s="235"/>
      <c r="D30" s="235"/>
      <c r="E30" s="235"/>
      <c r="F30" s="39" t="s">
        <v>17</v>
      </c>
      <c r="G30" s="45">
        <v>250</v>
      </c>
      <c r="H30" s="237"/>
      <c r="I30" s="242"/>
      <c r="J30" s="42">
        <f t="shared" si="0"/>
        <v>0</v>
      </c>
      <c r="K30" s="139">
        <f t="shared" si="1"/>
        <v>0</v>
      </c>
      <c r="L30" s="43">
        <f t="shared" si="3"/>
        <v>0</v>
      </c>
      <c r="M30" s="175"/>
    </row>
    <row r="31" spans="1:13" x14ac:dyDescent="0.25">
      <c r="A31" s="47"/>
      <c r="B31" s="48" t="s">
        <v>38</v>
      </c>
      <c r="C31" s="295"/>
      <c r="D31" s="295"/>
      <c r="E31" s="295"/>
      <c r="F31" s="47"/>
      <c r="G31" s="49">
        <f>SUM(G12:G30)</f>
        <v>5087</v>
      </c>
      <c r="H31" s="294"/>
      <c r="I31" s="244"/>
      <c r="J31" s="52"/>
      <c r="K31" s="199">
        <f>SUM(K12:K30)</f>
        <v>0</v>
      </c>
      <c r="L31" s="199">
        <f>SUM(L12:L30)</f>
        <v>0</v>
      </c>
      <c r="M31" s="222"/>
    </row>
    <row r="32" spans="1:13" x14ac:dyDescent="0.25">
      <c r="H32" s="19"/>
      <c r="I32" s="20"/>
      <c r="J32" s="21"/>
      <c r="K32" s="19"/>
      <c r="L32" s="21"/>
      <c r="M32" s="171"/>
    </row>
    <row r="33" spans="1:13" x14ac:dyDescent="0.25">
      <c r="H33" s="302" t="s">
        <v>39</v>
      </c>
      <c r="I33" s="302"/>
      <c r="J33" s="302"/>
      <c r="K33" s="302"/>
      <c r="L33" s="21"/>
      <c r="M33" s="171"/>
    </row>
    <row r="34" spans="1:13" x14ac:dyDescent="0.25">
      <c r="H34" s="19"/>
      <c r="I34" s="20"/>
      <c r="J34" s="21"/>
      <c r="K34" s="19"/>
      <c r="L34" s="21"/>
      <c r="M34" s="20"/>
    </row>
    <row r="35" spans="1:13" x14ac:dyDescent="0.25">
      <c r="H35" s="15"/>
      <c r="I35" s="16"/>
      <c r="J35" s="17"/>
      <c r="K35" s="19"/>
      <c r="L35" s="21"/>
      <c r="M35" s="20"/>
    </row>
    <row r="36" spans="1:13" x14ac:dyDescent="0.25">
      <c r="A36" s="54" t="s">
        <v>40</v>
      </c>
      <c r="B36" s="54"/>
      <c r="C36" s="54"/>
      <c r="D36" s="54"/>
      <c r="E36" s="54"/>
      <c r="F36" s="54"/>
      <c r="G36" s="54"/>
      <c r="H36" s="54"/>
      <c r="I36" s="54"/>
      <c r="J36" s="54"/>
      <c r="K36" s="54"/>
    </row>
    <row r="37" spans="1:13" x14ac:dyDescent="0.25">
      <c r="A37" s="54" t="s">
        <v>41</v>
      </c>
      <c r="B37" s="54"/>
      <c r="C37" s="54"/>
      <c r="D37" s="54"/>
      <c r="E37" s="54"/>
      <c r="F37" s="54"/>
      <c r="G37" s="54"/>
      <c r="H37" s="54"/>
      <c r="I37" s="54"/>
      <c r="J37" s="54"/>
      <c r="K37" s="54"/>
    </row>
    <row r="38" spans="1:13" x14ac:dyDescent="0.25">
      <c r="A38" s="54" t="s">
        <v>42</v>
      </c>
      <c r="B38" s="54"/>
      <c r="C38" s="54"/>
      <c r="D38" s="54"/>
      <c r="E38" s="54"/>
      <c r="F38" s="54"/>
      <c r="G38" s="54"/>
      <c r="H38" s="54"/>
      <c r="I38" s="54"/>
      <c r="J38" s="54"/>
      <c r="K38" s="54"/>
    </row>
    <row r="39" spans="1:13" x14ac:dyDescent="0.25">
      <c r="A39" s="54" t="s">
        <v>43</v>
      </c>
      <c r="B39" s="54"/>
      <c r="C39" s="54"/>
      <c r="D39" s="54"/>
      <c r="E39" s="54"/>
      <c r="F39" s="54"/>
      <c r="G39" s="54"/>
      <c r="H39" s="54"/>
      <c r="I39" s="54"/>
      <c r="J39" s="54"/>
      <c r="K39" s="54"/>
    </row>
  </sheetData>
  <mergeCells count="1">
    <mergeCell ref="H33:K33"/>
  </mergeCells>
  <phoneticPr fontId="37" type="noConversion"/>
  <pageMargins left="0.7" right="0.7" top="0.75" bottom="0.75" header="0.3" footer="0.3"/>
  <pageSetup paperSize="9"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M42"/>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312</v>
      </c>
      <c r="B1" s="2"/>
      <c r="C1" s="2"/>
      <c r="D1" s="2"/>
      <c r="E1" s="2"/>
      <c r="F1" s="3"/>
      <c r="G1" s="3"/>
      <c r="H1" s="4"/>
      <c r="I1" s="5"/>
      <c r="J1" s="6"/>
      <c r="K1" s="4"/>
      <c r="L1" s="6"/>
      <c r="M1" s="5"/>
    </row>
    <row r="2" spans="1:13" ht="15.75" x14ac:dyDescent="0.25">
      <c r="A2" s="1"/>
      <c r="B2" s="2"/>
      <c r="C2" s="2"/>
      <c r="D2" s="2"/>
      <c r="E2" s="2"/>
      <c r="F2" s="3"/>
      <c r="G2" s="3"/>
      <c r="H2" s="4"/>
      <c r="I2" s="5"/>
      <c r="J2" s="6"/>
      <c r="K2" s="7"/>
      <c r="L2" s="8"/>
      <c r="M2" s="9"/>
    </row>
    <row r="3" spans="1:13" ht="15.75" x14ac:dyDescent="0.25">
      <c r="A3" s="1"/>
      <c r="B3" s="2"/>
      <c r="C3" s="2"/>
      <c r="D3" s="2"/>
      <c r="E3" s="2"/>
      <c r="F3" s="1"/>
      <c r="G3" s="10"/>
      <c r="H3" s="11"/>
      <c r="I3" s="12"/>
      <c r="J3" s="13"/>
      <c r="K3" s="11"/>
      <c r="L3" s="13"/>
      <c r="M3" s="233"/>
    </row>
    <row r="4" spans="1:13" ht="15.75" x14ac:dyDescent="0.25">
      <c r="A4" s="1"/>
      <c r="B4" s="2"/>
      <c r="C4" s="2"/>
      <c r="D4" s="2"/>
      <c r="E4" s="2"/>
      <c r="F4" s="1"/>
      <c r="G4" s="10"/>
      <c r="H4" s="11"/>
      <c r="I4" s="12"/>
      <c r="J4" s="13"/>
      <c r="K4" s="11"/>
      <c r="L4" s="13"/>
      <c r="M4" s="233"/>
    </row>
    <row r="5" spans="1:13" x14ac:dyDescent="0.25">
      <c r="A5" s="223" t="s">
        <v>0</v>
      </c>
      <c r="B5" s="224"/>
      <c r="C5" s="224"/>
      <c r="D5" s="224"/>
      <c r="E5" s="224"/>
      <c r="F5" s="14"/>
      <c r="G5" s="225" t="s">
        <v>1</v>
      </c>
      <c r="H5" s="226"/>
      <c r="I5" s="227"/>
      <c r="J5" s="228"/>
      <c r="K5" s="226"/>
      <c r="L5" s="228"/>
      <c r="M5" s="171"/>
    </row>
    <row r="6" spans="1:13" x14ac:dyDescent="0.25">
      <c r="A6" s="14"/>
      <c r="B6" s="18"/>
      <c r="C6" s="18"/>
      <c r="D6" s="18"/>
      <c r="E6" s="18"/>
      <c r="H6" s="19"/>
      <c r="I6" s="20"/>
      <c r="J6" s="21"/>
      <c r="K6" s="19"/>
      <c r="L6" s="21"/>
      <c r="M6" s="171"/>
    </row>
    <row r="7" spans="1:13" ht="18" x14ac:dyDescent="0.25">
      <c r="A7" s="22" t="s">
        <v>2</v>
      </c>
      <c r="B7" s="23"/>
      <c r="C7" s="23"/>
      <c r="D7" s="23"/>
      <c r="E7" s="23"/>
      <c r="F7" s="229" t="s">
        <v>3</v>
      </c>
      <c r="G7" s="230"/>
      <c r="H7" s="24"/>
      <c r="I7" s="25"/>
      <c r="J7" s="26"/>
      <c r="K7" s="24"/>
      <c r="L7" s="26"/>
      <c r="M7" s="234"/>
    </row>
    <row r="8" spans="1:13" ht="18" x14ac:dyDescent="0.25">
      <c r="A8" s="22"/>
      <c r="B8" s="23"/>
      <c r="C8" s="23"/>
      <c r="D8" s="23"/>
      <c r="E8" s="23"/>
      <c r="F8" s="28"/>
      <c r="G8" s="29"/>
      <c r="H8" s="24"/>
      <c r="I8" s="25"/>
      <c r="J8" s="26"/>
      <c r="K8" s="24"/>
      <c r="L8" s="26"/>
      <c r="M8" s="182"/>
    </row>
    <row r="9" spans="1:13" ht="15.75" x14ac:dyDescent="0.25">
      <c r="A9" s="72" t="s">
        <v>121</v>
      </c>
      <c r="B9" s="72"/>
      <c r="C9" s="72"/>
      <c r="D9" s="72"/>
      <c r="E9" s="72"/>
      <c r="F9" s="73"/>
      <c r="G9" s="73"/>
      <c r="H9" s="74"/>
      <c r="I9" s="75"/>
      <c r="J9" s="75"/>
      <c r="K9" s="75"/>
      <c r="L9" s="75"/>
      <c r="M9" s="75"/>
    </row>
    <row r="10" spans="1:13" ht="15.75" x14ac:dyDescent="0.25">
      <c r="A10" s="76"/>
      <c r="B10" s="72"/>
      <c r="C10" s="72"/>
      <c r="D10" s="72"/>
      <c r="E10" s="72"/>
      <c r="F10" s="77"/>
      <c r="G10" s="77"/>
      <c r="H10" s="78"/>
      <c r="I10" s="79"/>
      <c r="J10" s="79"/>
      <c r="K10" s="79"/>
      <c r="L10" s="79"/>
      <c r="M10" s="79"/>
    </row>
    <row r="11" spans="1:13" ht="39" x14ac:dyDescent="0.25">
      <c r="A11" s="31" t="s">
        <v>5</v>
      </c>
      <c r="B11" s="31" t="s">
        <v>6</v>
      </c>
      <c r="C11" s="31" t="s">
        <v>14</v>
      </c>
      <c r="D11" s="32" t="s">
        <v>145</v>
      </c>
      <c r="E11" s="32" t="s">
        <v>146</v>
      </c>
      <c r="F11" s="31" t="s">
        <v>7</v>
      </c>
      <c r="G11" s="31" t="s">
        <v>8</v>
      </c>
      <c r="H11" s="32" t="s">
        <v>9</v>
      </c>
      <c r="I11" s="33" t="s">
        <v>10</v>
      </c>
      <c r="J11" s="34" t="s">
        <v>11</v>
      </c>
      <c r="K11" s="35" t="s">
        <v>12</v>
      </c>
      <c r="L11" s="36" t="s">
        <v>13</v>
      </c>
      <c r="M11" s="221"/>
    </row>
    <row r="12" spans="1:13" ht="57" x14ac:dyDescent="0.25">
      <c r="A12" s="80" t="s">
        <v>15</v>
      </c>
      <c r="B12" s="38" t="s">
        <v>122</v>
      </c>
      <c r="C12" s="235"/>
      <c r="D12" s="235"/>
      <c r="E12" s="235"/>
      <c r="F12" s="81" t="s">
        <v>17</v>
      </c>
      <c r="G12" s="82">
        <v>650</v>
      </c>
      <c r="H12" s="237"/>
      <c r="I12" s="238"/>
      <c r="J12" s="83">
        <f t="shared" ref="J12:J32" si="0">I12+I12*H12*0.01</f>
        <v>0</v>
      </c>
      <c r="K12" s="241">
        <f t="shared" ref="K12:K33" si="1">G12*I12</f>
        <v>0</v>
      </c>
      <c r="L12" s="84">
        <f t="shared" ref="L12:L32" si="2">G12*J12</f>
        <v>0</v>
      </c>
      <c r="M12" s="231"/>
    </row>
    <row r="13" spans="1:13" ht="57" x14ac:dyDescent="0.25">
      <c r="A13" s="80" t="s">
        <v>18</v>
      </c>
      <c r="B13" s="38" t="s">
        <v>123</v>
      </c>
      <c r="C13" s="235"/>
      <c r="D13" s="235"/>
      <c r="E13" s="235"/>
      <c r="F13" s="81" t="s">
        <v>17</v>
      </c>
      <c r="G13" s="82">
        <v>650</v>
      </c>
      <c r="H13" s="237"/>
      <c r="I13" s="238"/>
      <c r="J13" s="83">
        <f t="shared" si="0"/>
        <v>0</v>
      </c>
      <c r="K13" s="241">
        <f t="shared" si="1"/>
        <v>0</v>
      </c>
      <c r="L13" s="84">
        <f t="shared" si="2"/>
        <v>0</v>
      </c>
      <c r="M13" s="231"/>
    </row>
    <row r="14" spans="1:13" x14ac:dyDescent="0.25">
      <c r="A14" s="80" t="s">
        <v>19</v>
      </c>
      <c r="B14" s="38" t="s">
        <v>124</v>
      </c>
      <c r="C14" s="235"/>
      <c r="D14" s="235"/>
      <c r="E14" s="235"/>
      <c r="F14" s="81" t="s">
        <v>17</v>
      </c>
      <c r="G14" s="82">
        <v>25</v>
      </c>
      <c r="H14" s="237"/>
      <c r="I14" s="238"/>
      <c r="J14" s="83">
        <f t="shared" si="0"/>
        <v>0</v>
      </c>
      <c r="K14" s="241">
        <f t="shared" si="1"/>
        <v>0</v>
      </c>
      <c r="L14" s="84">
        <f t="shared" si="2"/>
        <v>0</v>
      </c>
      <c r="M14" s="231"/>
    </row>
    <row r="15" spans="1:13" ht="23.25" x14ac:dyDescent="0.25">
      <c r="A15" s="80" t="s">
        <v>20</v>
      </c>
      <c r="B15" s="38" t="s">
        <v>125</v>
      </c>
      <c r="C15" s="235"/>
      <c r="D15" s="235"/>
      <c r="E15" s="235"/>
      <c r="F15" s="81" t="s">
        <v>17</v>
      </c>
      <c r="G15" s="82">
        <v>250</v>
      </c>
      <c r="H15" s="237"/>
      <c r="I15" s="238"/>
      <c r="J15" s="83">
        <f t="shared" si="0"/>
        <v>0</v>
      </c>
      <c r="K15" s="241">
        <f t="shared" si="1"/>
        <v>0</v>
      </c>
      <c r="L15" s="84">
        <f t="shared" si="2"/>
        <v>0</v>
      </c>
      <c r="M15" s="231"/>
    </row>
    <row r="16" spans="1:13" ht="23.25" x14ac:dyDescent="0.25">
      <c r="A16" s="80" t="s">
        <v>22</v>
      </c>
      <c r="B16" s="38" t="s">
        <v>126</v>
      </c>
      <c r="C16" s="235"/>
      <c r="D16" s="235"/>
      <c r="E16" s="235"/>
      <c r="F16" s="81" t="s">
        <v>17</v>
      </c>
      <c r="G16" s="82">
        <v>40</v>
      </c>
      <c r="H16" s="237"/>
      <c r="I16" s="238"/>
      <c r="J16" s="83">
        <f t="shared" si="0"/>
        <v>0</v>
      </c>
      <c r="K16" s="241">
        <f t="shared" si="1"/>
        <v>0</v>
      </c>
      <c r="L16" s="84">
        <f t="shared" si="2"/>
        <v>0</v>
      </c>
      <c r="M16" s="231"/>
    </row>
    <row r="17" spans="1:13" ht="23.25" x14ac:dyDescent="0.25">
      <c r="A17" s="80" t="s">
        <v>25</v>
      </c>
      <c r="B17" s="38" t="s">
        <v>127</v>
      </c>
      <c r="C17" s="235"/>
      <c r="D17" s="235"/>
      <c r="E17" s="235"/>
      <c r="F17" s="81" t="s">
        <v>17</v>
      </c>
      <c r="G17" s="82">
        <v>500</v>
      </c>
      <c r="H17" s="237"/>
      <c r="I17" s="238"/>
      <c r="J17" s="83">
        <f t="shared" si="0"/>
        <v>0</v>
      </c>
      <c r="K17" s="241">
        <f t="shared" si="1"/>
        <v>0</v>
      </c>
      <c r="L17" s="84">
        <f t="shared" si="2"/>
        <v>0</v>
      </c>
      <c r="M17" s="231"/>
    </row>
    <row r="18" spans="1:13" ht="34.5" x14ac:dyDescent="0.25">
      <c r="A18" s="80" t="s">
        <v>27</v>
      </c>
      <c r="B18" s="38" t="s">
        <v>128</v>
      </c>
      <c r="C18" s="235"/>
      <c r="D18" s="235"/>
      <c r="E18" s="235"/>
      <c r="F18" s="81" t="s">
        <v>17</v>
      </c>
      <c r="G18" s="82">
        <v>250</v>
      </c>
      <c r="H18" s="237"/>
      <c r="I18" s="238"/>
      <c r="J18" s="83">
        <f t="shared" si="0"/>
        <v>0</v>
      </c>
      <c r="K18" s="241">
        <f t="shared" si="1"/>
        <v>0</v>
      </c>
      <c r="L18" s="84">
        <f t="shared" si="2"/>
        <v>0</v>
      </c>
      <c r="M18" s="231"/>
    </row>
    <row r="19" spans="1:13" ht="34.5" x14ac:dyDescent="0.25">
      <c r="A19" s="80" t="s">
        <v>29</v>
      </c>
      <c r="B19" s="38" t="s">
        <v>129</v>
      </c>
      <c r="C19" s="235"/>
      <c r="D19" s="235"/>
      <c r="E19" s="235"/>
      <c r="F19" s="81" t="s">
        <v>17</v>
      </c>
      <c r="G19" s="82">
        <v>250</v>
      </c>
      <c r="H19" s="237"/>
      <c r="I19" s="238"/>
      <c r="J19" s="83">
        <f t="shared" si="0"/>
        <v>0</v>
      </c>
      <c r="K19" s="241">
        <f t="shared" si="1"/>
        <v>0</v>
      </c>
      <c r="L19" s="84">
        <f t="shared" si="2"/>
        <v>0</v>
      </c>
      <c r="M19" s="231"/>
    </row>
    <row r="20" spans="1:13" ht="79.5" x14ac:dyDescent="0.25">
      <c r="A20" s="80" t="s">
        <v>30</v>
      </c>
      <c r="B20" s="38" t="s">
        <v>130</v>
      </c>
      <c r="C20" s="235"/>
      <c r="D20" s="235"/>
      <c r="E20" s="235"/>
      <c r="F20" s="81" t="s">
        <v>17</v>
      </c>
      <c r="G20" s="82">
        <v>50</v>
      </c>
      <c r="H20" s="237"/>
      <c r="I20" s="238"/>
      <c r="J20" s="83">
        <f t="shared" ref="J20" si="3">I20+I20*H20*0.01</f>
        <v>0</v>
      </c>
      <c r="K20" s="241">
        <f t="shared" si="1"/>
        <v>0</v>
      </c>
      <c r="L20" s="84">
        <f t="shared" ref="L20" si="4">G20*J20</f>
        <v>0</v>
      </c>
      <c r="M20" s="231"/>
    </row>
    <row r="21" spans="1:13" ht="79.5" x14ac:dyDescent="0.25">
      <c r="A21" s="80" t="s">
        <v>32</v>
      </c>
      <c r="B21" s="38" t="s">
        <v>131</v>
      </c>
      <c r="C21" s="235"/>
      <c r="D21" s="235"/>
      <c r="E21" s="235"/>
      <c r="F21" s="81" t="s">
        <v>17</v>
      </c>
      <c r="G21" s="82">
        <v>50</v>
      </c>
      <c r="H21" s="237"/>
      <c r="I21" s="238"/>
      <c r="J21" s="83">
        <f t="shared" si="0"/>
        <v>0</v>
      </c>
      <c r="K21" s="241">
        <f t="shared" si="1"/>
        <v>0</v>
      </c>
      <c r="L21" s="84">
        <f t="shared" si="2"/>
        <v>0</v>
      </c>
      <c r="M21" s="231"/>
    </row>
    <row r="22" spans="1:13" ht="79.5" x14ac:dyDescent="0.25">
      <c r="A22" s="80" t="s">
        <v>34</v>
      </c>
      <c r="B22" s="38" t="s">
        <v>132</v>
      </c>
      <c r="C22" s="235"/>
      <c r="D22" s="235"/>
      <c r="E22" s="235"/>
      <c r="F22" s="81" t="s">
        <v>17</v>
      </c>
      <c r="G22" s="82">
        <v>50</v>
      </c>
      <c r="H22" s="237"/>
      <c r="I22" s="238"/>
      <c r="J22" s="83">
        <f t="shared" si="0"/>
        <v>0</v>
      </c>
      <c r="K22" s="241">
        <f t="shared" si="1"/>
        <v>0</v>
      </c>
      <c r="L22" s="84">
        <f t="shared" si="2"/>
        <v>0</v>
      </c>
      <c r="M22" s="231"/>
    </row>
    <row r="23" spans="1:13" ht="79.5" x14ac:dyDescent="0.25">
      <c r="A23" s="80" t="s">
        <v>36</v>
      </c>
      <c r="B23" s="38" t="s">
        <v>133</v>
      </c>
      <c r="C23" s="235"/>
      <c r="D23" s="235"/>
      <c r="E23" s="235"/>
      <c r="F23" s="81" t="s">
        <v>17</v>
      </c>
      <c r="G23" s="82">
        <v>50</v>
      </c>
      <c r="H23" s="237"/>
      <c r="I23" s="238"/>
      <c r="J23" s="83">
        <f t="shared" si="0"/>
        <v>0</v>
      </c>
      <c r="K23" s="241">
        <f t="shared" si="1"/>
        <v>0</v>
      </c>
      <c r="L23" s="84">
        <f t="shared" si="2"/>
        <v>0</v>
      </c>
      <c r="M23" s="231"/>
    </row>
    <row r="24" spans="1:13" ht="57" x14ac:dyDescent="0.25">
      <c r="A24" s="80" t="s">
        <v>57</v>
      </c>
      <c r="B24" s="38" t="s">
        <v>134</v>
      </c>
      <c r="C24" s="235"/>
      <c r="D24" s="235"/>
      <c r="E24" s="235"/>
      <c r="F24" s="81" t="s">
        <v>17</v>
      </c>
      <c r="G24" s="82">
        <v>100</v>
      </c>
      <c r="H24" s="237"/>
      <c r="I24" s="238"/>
      <c r="J24" s="83">
        <f t="shared" si="0"/>
        <v>0</v>
      </c>
      <c r="K24" s="241">
        <f t="shared" si="1"/>
        <v>0</v>
      </c>
      <c r="L24" s="84">
        <f t="shared" si="2"/>
        <v>0</v>
      </c>
      <c r="M24" s="231"/>
    </row>
    <row r="25" spans="1:13" ht="34.5" x14ac:dyDescent="0.25">
      <c r="A25" s="80" t="s">
        <v>61</v>
      </c>
      <c r="B25" s="38" t="s">
        <v>135</v>
      </c>
      <c r="C25" s="235"/>
      <c r="D25" s="235"/>
      <c r="E25" s="235"/>
      <c r="F25" s="81" t="s">
        <v>17</v>
      </c>
      <c r="G25" s="82">
        <v>350</v>
      </c>
      <c r="H25" s="237"/>
      <c r="I25" s="238"/>
      <c r="J25" s="83">
        <f t="shared" si="0"/>
        <v>0</v>
      </c>
      <c r="K25" s="241">
        <f t="shared" si="1"/>
        <v>0</v>
      </c>
      <c r="L25" s="84">
        <f t="shared" si="2"/>
        <v>0</v>
      </c>
      <c r="M25" s="231"/>
    </row>
    <row r="26" spans="1:13" ht="34.5" x14ac:dyDescent="0.25">
      <c r="A26" s="80" t="s">
        <v>62</v>
      </c>
      <c r="B26" s="38" t="s">
        <v>136</v>
      </c>
      <c r="C26" s="235"/>
      <c r="D26" s="235"/>
      <c r="E26" s="235"/>
      <c r="F26" s="81" t="s">
        <v>17</v>
      </c>
      <c r="G26" s="82">
        <v>200</v>
      </c>
      <c r="H26" s="237"/>
      <c r="I26" s="238"/>
      <c r="J26" s="83">
        <f t="shared" si="0"/>
        <v>0</v>
      </c>
      <c r="K26" s="241">
        <f t="shared" si="1"/>
        <v>0</v>
      </c>
      <c r="L26" s="84">
        <f t="shared" si="2"/>
        <v>0</v>
      </c>
      <c r="M26" s="231"/>
    </row>
    <row r="27" spans="1:13" ht="45.75" x14ac:dyDescent="0.25">
      <c r="A27" s="80" t="s">
        <v>64</v>
      </c>
      <c r="B27" s="38" t="s">
        <v>137</v>
      </c>
      <c r="C27" s="235"/>
      <c r="D27" s="235"/>
      <c r="E27" s="235"/>
      <c r="F27" s="81" t="s">
        <v>17</v>
      </c>
      <c r="G27" s="82">
        <v>250</v>
      </c>
      <c r="H27" s="237"/>
      <c r="I27" s="238"/>
      <c r="J27" s="83">
        <f t="shared" si="0"/>
        <v>0</v>
      </c>
      <c r="K27" s="241">
        <f t="shared" si="1"/>
        <v>0</v>
      </c>
      <c r="L27" s="84">
        <f t="shared" si="2"/>
        <v>0</v>
      </c>
      <c r="M27" s="231"/>
    </row>
    <row r="28" spans="1:13" ht="45.75" x14ac:dyDescent="0.25">
      <c r="A28" s="80" t="s">
        <v>66</v>
      </c>
      <c r="B28" s="38" t="s">
        <v>138</v>
      </c>
      <c r="C28" s="235"/>
      <c r="D28" s="235"/>
      <c r="E28" s="235"/>
      <c r="F28" s="81" t="s">
        <v>17</v>
      </c>
      <c r="G28" s="82">
        <v>70</v>
      </c>
      <c r="H28" s="237"/>
      <c r="I28" s="238"/>
      <c r="J28" s="83">
        <f t="shared" si="0"/>
        <v>0</v>
      </c>
      <c r="K28" s="241">
        <f t="shared" si="1"/>
        <v>0</v>
      </c>
      <c r="L28" s="84">
        <f t="shared" si="2"/>
        <v>0</v>
      </c>
      <c r="M28" s="231"/>
    </row>
    <row r="29" spans="1:13" ht="45.75" x14ac:dyDescent="0.25">
      <c r="A29" s="80" t="s">
        <v>68</v>
      </c>
      <c r="B29" s="38" t="s">
        <v>139</v>
      </c>
      <c r="C29" s="235"/>
      <c r="D29" s="235"/>
      <c r="E29" s="235"/>
      <c r="F29" s="81" t="s">
        <v>17</v>
      </c>
      <c r="G29" s="82">
        <v>70</v>
      </c>
      <c r="H29" s="237"/>
      <c r="I29" s="238"/>
      <c r="J29" s="83">
        <f t="shared" si="0"/>
        <v>0</v>
      </c>
      <c r="K29" s="241">
        <f t="shared" si="1"/>
        <v>0</v>
      </c>
      <c r="L29" s="84">
        <f t="shared" si="2"/>
        <v>0</v>
      </c>
      <c r="M29" s="231"/>
    </row>
    <row r="30" spans="1:13" ht="45.75" x14ac:dyDescent="0.25">
      <c r="A30" s="80" t="s">
        <v>70</v>
      </c>
      <c r="B30" s="38" t="s">
        <v>140</v>
      </c>
      <c r="C30" s="235"/>
      <c r="D30" s="235"/>
      <c r="E30" s="235"/>
      <c r="F30" s="81" t="s">
        <v>17</v>
      </c>
      <c r="G30" s="82">
        <v>70</v>
      </c>
      <c r="H30" s="237"/>
      <c r="I30" s="238"/>
      <c r="J30" s="83">
        <f t="shared" si="0"/>
        <v>0</v>
      </c>
      <c r="K30" s="241">
        <f t="shared" si="1"/>
        <v>0</v>
      </c>
      <c r="L30" s="84">
        <f t="shared" si="2"/>
        <v>0</v>
      </c>
      <c r="M30" s="231"/>
    </row>
    <row r="31" spans="1:13" ht="57" x14ac:dyDescent="0.25">
      <c r="A31" s="80" t="s">
        <v>72</v>
      </c>
      <c r="B31" s="38" t="s">
        <v>141</v>
      </c>
      <c r="C31" s="235"/>
      <c r="D31" s="235"/>
      <c r="E31" s="235"/>
      <c r="F31" s="81" t="s">
        <v>17</v>
      </c>
      <c r="G31" s="82">
        <v>150</v>
      </c>
      <c r="H31" s="237"/>
      <c r="I31" s="238"/>
      <c r="J31" s="83">
        <f t="shared" si="0"/>
        <v>0</v>
      </c>
      <c r="K31" s="241">
        <f t="shared" si="1"/>
        <v>0</v>
      </c>
      <c r="L31" s="84">
        <f t="shared" si="2"/>
        <v>0</v>
      </c>
      <c r="M31" s="231"/>
    </row>
    <row r="32" spans="1:13" ht="57" x14ac:dyDescent="0.25">
      <c r="A32" s="80" t="s">
        <v>74</v>
      </c>
      <c r="B32" s="38" t="s">
        <v>142</v>
      </c>
      <c r="C32" s="235"/>
      <c r="D32" s="235"/>
      <c r="E32" s="235"/>
      <c r="F32" s="81" t="s">
        <v>17</v>
      </c>
      <c r="G32" s="82">
        <v>250</v>
      </c>
      <c r="H32" s="237"/>
      <c r="I32" s="238"/>
      <c r="J32" s="83">
        <f t="shared" si="0"/>
        <v>0</v>
      </c>
      <c r="K32" s="241">
        <f t="shared" si="1"/>
        <v>0</v>
      </c>
      <c r="L32" s="84">
        <f t="shared" si="2"/>
        <v>0</v>
      </c>
      <c r="M32" s="231"/>
    </row>
    <row r="33" spans="1:13" x14ac:dyDescent="0.25">
      <c r="A33" s="80" t="s">
        <v>76</v>
      </c>
      <c r="B33" s="38" t="s">
        <v>143</v>
      </c>
      <c r="C33" s="235"/>
      <c r="D33" s="235"/>
      <c r="E33" s="235"/>
      <c r="F33" s="81" t="s">
        <v>17</v>
      </c>
      <c r="G33" s="82">
        <v>250</v>
      </c>
      <c r="H33" s="237"/>
      <c r="I33" s="238"/>
      <c r="J33" s="83">
        <f t="shared" ref="J33" si="5">I33+I33*H33*0.01</f>
        <v>0</v>
      </c>
      <c r="K33" s="241">
        <f t="shared" si="1"/>
        <v>0</v>
      </c>
      <c r="L33" s="84">
        <f t="shared" ref="L33" si="6">G33*J33</f>
        <v>0</v>
      </c>
      <c r="M33" s="231"/>
    </row>
    <row r="34" spans="1:13" x14ac:dyDescent="0.25">
      <c r="A34" s="85"/>
      <c r="B34" s="64" t="s">
        <v>38</v>
      </c>
      <c r="C34" s="236"/>
      <c r="D34" s="236"/>
      <c r="E34" s="236"/>
      <c r="F34" s="85"/>
      <c r="G34" s="199">
        <f>SUM(G12:G33)</f>
        <v>4575</v>
      </c>
      <c r="H34" s="239"/>
      <c r="I34" s="240"/>
      <c r="J34" s="86"/>
      <c r="K34" s="199">
        <f>SUM(K12:K33)</f>
        <v>0</v>
      </c>
      <c r="L34" s="199">
        <f>SUM(L12:L33)</f>
        <v>0</v>
      </c>
      <c r="M34" s="232"/>
    </row>
    <row r="35" spans="1:13" x14ac:dyDescent="0.25">
      <c r="H35" s="302" t="s">
        <v>39</v>
      </c>
      <c r="I35" s="302"/>
      <c r="J35" s="302"/>
      <c r="K35" s="302"/>
      <c r="L35" s="21"/>
      <c r="M35" s="171"/>
    </row>
    <row r="36" spans="1:13" x14ac:dyDescent="0.25">
      <c r="H36" s="302"/>
      <c r="I36" s="302"/>
      <c r="J36" s="302"/>
      <c r="K36" s="302"/>
      <c r="L36" s="21"/>
      <c r="M36" s="171"/>
    </row>
    <row r="37" spans="1:13" x14ac:dyDescent="0.25">
      <c r="B37" s="87"/>
      <c r="C37" s="87"/>
      <c r="D37" s="87"/>
      <c r="E37" s="87"/>
      <c r="H37" s="19"/>
      <c r="I37" s="20"/>
      <c r="J37" s="21"/>
      <c r="K37" s="19"/>
      <c r="L37" s="21"/>
      <c r="M37" s="20"/>
    </row>
    <row r="38" spans="1:13" x14ac:dyDescent="0.25">
      <c r="H38" s="88"/>
      <c r="I38" s="88"/>
      <c r="J38" s="88"/>
      <c r="K38" s="88"/>
      <c r="L38" s="65"/>
      <c r="M38" s="65"/>
    </row>
    <row r="39" spans="1:13" x14ac:dyDescent="0.25">
      <c r="A39" s="54" t="s">
        <v>40</v>
      </c>
      <c r="B39" s="54"/>
      <c r="C39" s="54"/>
      <c r="D39" s="54"/>
      <c r="E39" s="54"/>
      <c r="F39" s="54"/>
      <c r="G39" s="54"/>
      <c r="H39" s="71"/>
      <c r="I39" s="71"/>
      <c r="J39" s="71"/>
      <c r="K39" s="71"/>
      <c r="L39" s="65"/>
      <c r="M39" s="65"/>
    </row>
    <row r="40" spans="1:13" x14ac:dyDescent="0.25">
      <c r="A40" s="54" t="s">
        <v>41</v>
      </c>
      <c r="B40" s="54"/>
      <c r="C40" s="54"/>
      <c r="D40" s="54"/>
      <c r="E40" s="54"/>
      <c r="F40" s="54"/>
      <c r="G40" s="54"/>
      <c r="H40" s="71"/>
      <c r="I40" s="71"/>
      <c r="J40" s="71"/>
      <c r="K40" s="71"/>
      <c r="L40" s="65"/>
      <c r="M40" s="65"/>
    </row>
    <row r="41" spans="1:13" x14ac:dyDescent="0.25">
      <c r="A41" s="54" t="s">
        <v>42</v>
      </c>
      <c r="B41" s="54"/>
      <c r="C41" s="54"/>
      <c r="D41" s="54"/>
      <c r="E41" s="54"/>
      <c r="F41" s="54"/>
      <c r="G41" s="54"/>
      <c r="H41" s="54"/>
      <c r="I41" s="54"/>
      <c r="J41" s="54"/>
      <c r="K41" s="54"/>
    </row>
    <row r="42" spans="1:13" x14ac:dyDescent="0.25">
      <c r="A42" s="54" t="s">
        <v>43</v>
      </c>
      <c r="B42" s="54"/>
      <c r="C42" s="54"/>
      <c r="D42" s="54"/>
      <c r="E42" s="54"/>
      <c r="F42" s="54"/>
      <c r="G42" s="54"/>
      <c r="H42" s="54"/>
      <c r="I42" s="54"/>
      <c r="J42" s="54"/>
      <c r="K42" s="54"/>
    </row>
  </sheetData>
  <mergeCells count="1">
    <mergeCell ref="H35:K36"/>
  </mergeCells>
  <pageMargins left="0.7" right="0.7" top="0.75" bottom="0.75" header="0.3" footer="0.3"/>
  <pageSetup paperSize="9"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M59"/>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312</v>
      </c>
      <c r="B1" s="2"/>
      <c r="C1" s="2"/>
      <c r="D1" s="2"/>
      <c r="E1" s="2"/>
      <c r="F1" s="3"/>
      <c r="G1" s="3"/>
      <c r="H1" s="4"/>
      <c r="I1" s="5"/>
      <c r="J1" s="6"/>
      <c r="K1" s="4"/>
      <c r="L1" s="6"/>
      <c r="M1" s="5"/>
    </row>
    <row r="2" spans="1:13" ht="15.75" x14ac:dyDescent="0.25">
      <c r="A2" s="1"/>
      <c r="B2" s="2"/>
      <c r="C2" s="2"/>
      <c r="D2" s="2"/>
      <c r="E2" s="2"/>
      <c r="F2" s="3"/>
      <c r="G2" s="3"/>
      <c r="H2" s="4"/>
      <c r="I2" s="5"/>
      <c r="J2" s="6"/>
      <c r="K2" s="7"/>
      <c r="L2" s="8"/>
      <c r="M2" s="267"/>
    </row>
    <row r="3" spans="1:13" ht="15.75" x14ac:dyDescent="0.25">
      <c r="A3" s="1"/>
      <c r="B3" s="2"/>
      <c r="C3" s="2"/>
      <c r="D3" s="2"/>
      <c r="E3" s="2"/>
      <c r="F3" s="1"/>
      <c r="G3" s="10"/>
      <c r="H3" s="11"/>
      <c r="I3" s="12"/>
      <c r="J3" s="13"/>
      <c r="K3" s="11"/>
      <c r="L3" s="13"/>
      <c r="M3" s="233"/>
    </row>
    <row r="4" spans="1:13" ht="3.75" customHeight="1" x14ac:dyDescent="0.25">
      <c r="A4" s="1"/>
      <c r="B4" s="2"/>
      <c r="C4" s="2"/>
      <c r="D4" s="2"/>
      <c r="E4" s="2"/>
      <c r="F4" s="1"/>
      <c r="G4" s="10"/>
      <c r="H4" s="11"/>
      <c r="I4" s="12"/>
      <c r="J4" s="13"/>
      <c r="K4" s="11"/>
      <c r="L4" s="13"/>
      <c r="M4" s="233"/>
    </row>
    <row r="5" spans="1:13" ht="15" customHeight="1" x14ac:dyDescent="0.25">
      <c r="A5" s="223" t="s">
        <v>0</v>
      </c>
      <c r="B5" s="224"/>
      <c r="C5" s="266"/>
      <c r="D5" s="266"/>
      <c r="E5" s="266"/>
      <c r="F5" s="14"/>
      <c r="G5" s="225" t="s">
        <v>1</v>
      </c>
      <c r="H5" s="226"/>
      <c r="I5" s="227"/>
      <c r="J5" s="228"/>
      <c r="K5" s="226"/>
      <c r="L5" s="228"/>
      <c r="M5" s="171"/>
    </row>
    <row r="6" spans="1:13" ht="15" customHeight="1" x14ac:dyDescent="0.25">
      <c r="A6" s="14"/>
      <c r="B6" s="18"/>
      <c r="C6" s="18"/>
      <c r="D6" s="18"/>
      <c r="E6" s="18"/>
      <c r="H6" s="19"/>
      <c r="I6" s="20"/>
      <c r="J6" s="21"/>
      <c r="K6" s="19"/>
      <c r="L6" s="21"/>
      <c r="M6" s="171"/>
    </row>
    <row r="7" spans="1:13" ht="18.95" customHeight="1" x14ac:dyDescent="0.25">
      <c r="A7" s="22" t="s">
        <v>2</v>
      </c>
      <c r="B7" s="23"/>
      <c r="C7" s="23"/>
      <c r="D7" s="23"/>
      <c r="E7" s="23"/>
      <c r="F7" s="229" t="s">
        <v>3</v>
      </c>
      <c r="G7" s="230"/>
      <c r="H7" s="24"/>
      <c r="I7" s="25"/>
      <c r="J7" s="26"/>
      <c r="K7" s="24"/>
      <c r="L7" s="26"/>
      <c r="M7" s="182"/>
    </row>
    <row r="8" spans="1:13" ht="15" customHeight="1" x14ac:dyDescent="0.25">
      <c r="A8" s="22"/>
      <c r="B8" s="23"/>
      <c r="C8" s="23"/>
      <c r="D8" s="23"/>
      <c r="E8" s="23"/>
      <c r="F8" s="28"/>
      <c r="G8" s="29"/>
      <c r="H8" s="24"/>
      <c r="I8" s="25"/>
      <c r="J8" s="26"/>
      <c r="K8" s="24"/>
      <c r="L8" s="26"/>
      <c r="M8" s="182"/>
    </row>
    <row r="9" spans="1:13" ht="15" customHeight="1" x14ac:dyDescent="0.25">
      <c r="A9" s="1" t="s">
        <v>247</v>
      </c>
      <c r="B9" s="1"/>
      <c r="C9" s="1"/>
      <c r="D9" s="1"/>
      <c r="E9" s="1"/>
      <c r="F9" s="3"/>
      <c r="G9" s="3"/>
      <c r="H9" s="55"/>
      <c r="I9" s="56"/>
      <c r="J9" s="57"/>
      <c r="K9" s="55"/>
      <c r="L9" s="57"/>
      <c r="M9" s="255"/>
    </row>
    <row r="10" spans="1:13" x14ac:dyDescent="0.25">
      <c r="A10" s="14"/>
      <c r="B10" s="14"/>
      <c r="C10" s="14"/>
      <c r="D10" s="14"/>
      <c r="E10" s="14"/>
      <c r="H10" s="19"/>
      <c r="I10" s="20"/>
      <c r="J10" s="21"/>
      <c r="K10" s="19"/>
      <c r="L10" s="21"/>
      <c r="M10" s="171"/>
    </row>
    <row r="11" spans="1:13" ht="39" x14ac:dyDescent="0.25">
      <c r="A11" s="31" t="s">
        <v>5</v>
      </c>
      <c r="B11" s="31" t="s">
        <v>6</v>
      </c>
      <c r="C11" s="31" t="s">
        <v>14</v>
      </c>
      <c r="D11" s="32" t="s">
        <v>145</v>
      </c>
      <c r="E11" s="32" t="s">
        <v>146</v>
      </c>
      <c r="F11" s="31" t="s">
        <v>7</v>
      </c>
      <c r="G11" s="31" t="s">
        <v>8</v>
      </c>
      <c r="H11" s="32" t="s">
        <v>9</v>
      </c>
      <c r="I11" s="33" t="s">
        <v>10</v>
      </c>
      <c r="J11" s="34" t="s">
        <v>11</v>
      </c>
      <c r="K11" s="35" t="s">
        <v>12</v>
      </c>
      <c r="L11" s="36" t="s">
        <v>13</v>
      </c>
      <c r="M11" s="221"/>
    </row>
    <row r="12" spans="1:13" x14ac:dyDescent="0.25">
      <c r="A12" s="37" t="s">
        <v>15</v>
      </c>
      <c r="B12" s="38" t="s">
        <v>248</v>
      </c>
      <c r="C12" s="235"/>
      <c r="D12" s="235"/>
      <c r="E12" s="235"/>
      <c r="F12" s="39" t="s">
        <v>17</v>
      </c>
      <c r="G12" s="40">
        <v>32</v>
      </c>
      <c r="H12" s="237"/>
      <c r="I12" s="242"/>
      <c r="J12" s="42">
        <f t="shared" ref="J12:J52" si="0">I12+I12*H12*0.01</f>
        <v>0</v>
      </c>
      <c r="K12" s="139">
        <f t="shared" ref="K12:K52" si="1">G12*I12</f>
        <v>0</v>
      </c>
      <c r="L12" s="67">
        <f t="shared" ref="L12:L52" si="2">G12*J12</f>
        <v>0</v>
      </c>
      <c r="M12" s="220"/>
    </row>
    <row r="13" spans="1:13" ht="23.25" x14ac:dyDescent="0.25">
      <c r="A13" s="37" t="s">
        <v>18</v>
      </c>
      <c r="B13" s="38" t="s">
        <v>249</v>
      </c>
      <c r="C13" s="235"/>
      <c r="D13" s="235"/>
      <c r="E13" s="235"/>
      <c r="F13" s="39" t="s">
        <v>17</v>
      </c>
      <c r="G13" s="40">
        <v>32</v>
      </c>
      <c r="H13" s="237"/>
      <c r="I13" s="242"/>
      <c r="J13" s="42">
        <f t="shared" si="0"/>
        <v>0</v>
      </c>
      <c r="K13" s="139">
        <f t="shared" si="1"/>
        <v>0</v>
      </c>
      <c r="L13" s="67">
        <f t="shared" si="2"/>
        <v>0</v>
      </c>
      <c r="M13" s="220"/>
    </row>
    <row r="14" spans="1:13" x14ac:dyDescent="0.25">
      <c r="A14" s="37" t="s">
        <v>19</v>
      </c>
      <c r="B14" s="38" t="s">
        <v>250</v>
      </c>
      <c r="C14" s="235"/>
      <c r="D14" s="235"/>
      <c r="E14" s="235"/>
      <c r="F14" s="39" t="s">
        <v>17</v>
      </c>
      <c r="G14" s="40">
        <v>27</v>
      </c>
      <c r="H14" s="237"/>
      <c r="I14" s="242"/>
      <c r="J14" s="42">
        <f t="shared" si="0"/>
        <v>0</v>
      </c>
      <c r="K14" s="139">
        <f t="shared" si="1"/>
        <v>0</v>
      </c>
      <c r="L14" s="67">
        <f t="shared" si="2"/>
        <v>0</v>
      </c>
      <c r="M14" s="220"/>
    </row>
    <row r="15" spans="1:13" ht="23.25" x14ac:dyDescent="0.25">
      <c r="A15" s="37" t="s">
        <v>20</v>
      </c>
      <c r="B15" s="38" t="s">
        <v>251</v>
      </c>
      <c r="C15" s="235"/>
      <c r="D15" s="235"/>
      <c r="E15" s="235"/>
      <c r="F15" s="39" t="s">
        <v>17</v>
      </c>
      <c r="G15" s="40">
        <v>50</v>
      </c>
      <c r="H15" s="237"/>
      <c r="I15" s="242"/>
      <c r="J15" s="42">
        <f t="shared" si="0"/>
        <v>0</v>
      </c>
      <c r="K15" s="139">
        <f t="shared" si="1"/>
        <v>0</v>
      </c>
      <c r="L15" s="67">
        <f t="shared" si="2"/>
        <v>0</v>
      </c>
      <c r="M15" s="220"/>
    </row>
    <row r="16" spans="1:13" x14ac:dyDescent="0.25">
      <c r="A16" s="37" t="s">
        <v>22</v>
      </c>
      <c r="B16" s="38" t="s">
        <v>252</v>
      </c>
      <c r="C16" s="235"/>
      <c r="D16" s="235"/>
      <c r="E16" s="235"/>
      <c r="F16" s="39" t="s">
        <v>17</v>
      </c>
      <c r="G16" s="40">
        <v>20</v>
      </c>
      <c r="H16" s="237"/>
      <c r="I16" s="242"/>
      <c r="J16" s="42">
        <f t="shared" si="0"/>
        <v>0</v>
      </c>
      <c r="K16" s="139">
        <f t="shared" si="1"/>
        <v>0</v>
      </c>
      <c r="L16" s="67">
        <f t="shared" si="2"/>
        <v>0</v>
      </c>
      <c r="M16" s="220"/>
    </row>
    <row r="17" spans="1:13" ht="23.25" x14ac:dyDescent="0.25">
      <c r="A17" s="37" t="s">
        <v>25</v>
      </c>
      <c r="B17" s="38" t="s">
        <v>253</v>
      </c>
      <c r="C17" s="235"/>
      <c r="D17" s="235"/>
      <c r="E17" s="235"/>
      <c r="F17" s="39" t="s">
        <v>17</v>
      </c>
      <c r="G17" s="40">
        <v>90</v>
      </c>
      <c r="H17" s="237"/>
      <c r="I17" s="242"/>
      <c r="J17" s="42">
        <f t="shared" si="0"/>
        <v>0</v>
      </c>
      <c r="K17" s="139">
        <f t="shared" si="1"/>
        <v>0</v>
      </c>
      <c r="L17" s="67">
        <f t="shared" si="2"/>
        <v>0</v>
      </c>
      <c r="M17" s="220"/>
    </row>
    <row r="18" spans="1:13" x14ac:dyDescent="0.25">
      <c r="A18" s="37" t="s">
        <v>27</v>
      </c>
      <c r="B18" s="38" t="s">
        <v>254</v>
      </c>
      <c r="C18" s="235"/>
      <c r="D18" s="235"/>
      <c r="E18" s="235"/>
      <c r="F18" s="39" t="s">
        <v>17</v>
      </c>
      <c r="G18" s="40">
        <v>7</v>
      </c>
      <c r="H18" s="237"/>
      <c r="I18" s="242"/>
      <c r="J18" s="42">
        <f t="shared" si="0"/>
        <v>0</v>
      </c>
      <c r="K18" s="139">
        <f t="shared" si="1"/>
        <v>0</v>
      </c>
      <c r="L18" s="67">
        <f t="shared" si="2"/>
        <v>0</v>
      </c>
      <c r="M18" s="220"/>
    </row>
    <row r="19" spans="1:13" x14ac:dyDescent="0.25">
      <c r="A19" s="37" t="s">
        <v>29</v>
      </c>
      <c r="B19" s="38" t="s">
        <v>255</v>
      </c>
      <c r="C19" s="235"/>
      <c r="D19" s="235"/>
      <c r="E19" s="235"/>
      <c r="F19" s="39" t="s">
        <v>17</v>
      </c>
      <c r="G19" s="40">
        <v>350</v>
      </c>
      <c r="H19" s="237"/>
      <c r="I19" s="242"/>
      <c r="J19" s="42">
        <f t="shared" si="0"/>
        <v>0</v>
      </c>
      <c r="K19" s="139">
        <f t="shared" si="1"/>
        <v>0</v>
      </c>
      <c r="L19" s="67">
        <f t="shared" si="2"/>
        <v>0</v>
      </c>
      <c r="M19" s="220"/>
    </row>
    <row r="20" spans="1:13" x14ac:dyDescent="0.25">
      <c r="A20" s="37" t="s">
        <v>30</v>
      </c>
      <c r="B20" s="38" t="s">
        <v>256</v>
      </c>
      <c r="C20" s="235"/>
      <c r="D20" s="235"/>
      <c r="E20" s="235"/>
      <c r="F20" s="39" t="s">
        <v>17</v>
      </c>
      <c r="G20" s="40">
        <v>10</v>
      </c>
      <c r="H20" s="237"/>
      <c r="I20" s="242"/>
      <c r="J20" s="42">
        <f t="shared" si="0"/>
        <v>0</v>
      </c>
      <c r="K20" s="139">
        <f t="shared" si="1"/>
        <v>0</v>
      </c>
      <c r="L20" s="67">
        <f t="shared" si="2"/>
        <v>0</v>
      </c>
      <c r="M20" s="220"/>
    </row>
    <row r="21" spans="1:13" ht="23.25" x14ac:dyDescent="0.25">
      <c r="A21" s="37" t="s">
        <v>32</v>
      </c>
      <c r="B21" s="38" t="s">
        <v>257</v>
      </c>
      <c r="C21" s="235"/>
      <c r="D21" s="235"/>
      <c r="E21" s="235"/>
      <c r="F21" s="39" t="s">
        <v>17</v>
      </c>
      <c r="G21" s="40">
        <v>20</v>
      </c>
      <c r="H21" s="237"/>
      <c r="I21" s="242"/>
      <c r="J21" s="42">
        <f t="shared" si="0"/>
        <v>0</v>
      </c>
      <c r="K21" s="139">
        <f t="shared" si="1"/>
        <v>0</v>
      </c>
      <c r="L21" s="67">
        <f t="shared" si="2"/>
        <v>0</v>
      </c>
      <c r="M21" s="220"/>
    </row>
    <row r="22" spans="1:13" ht="23.25" x14ac:dyDescent="0.25">
      <c r="A22" s="37" t="s">
        <v>34</v>
      </c>
      <c r="B22" s="38" t="s">
        <v>258</v>
      </c>
      <c r="C22" s="235"/>
      <c r="D22" s="235"/>
      <c r="E22" s="235"/>
      <c r="F22" s="39" t="s">
        <v>17</v>
      </c>
      <c r="G22" s="40">
        <v>20</v>
      </c>
      <c r="H22" s="237"/>
      <c r="I22" s="242"/>
      <c r="J22" s="42">
        <f t="shared" si="0"/>
        <v>0</v>
      </c>
      <c r="K22" s="139">
        <f t="shared" si="1"/>
        <v>0</v>
      </c>
      <c r="L22" s="67">
        <f t="shared" si="2"/>
        <v>0</v>
      </c>
      <c r="M22" s="220"/>
    </row>
    <row r="23" spans="1:13" ht="23.25" x14ac:dyDescent="0.25">
      <c r="A23" s="37" t="s">
        <v>36</v>
      </c>
      <c r="B23" s="38" t="s">
        <v>259</v>
      </c>
      <c r="C23" s="235"/>
      <c r="D23" s="235"/>
      <c r="E23" s="235"/>
      <c r="F23" s="39" t="s">
        <v>17</v>
      </c>
      <c r="G23" s="40">
        <v>20</v>
      </c>
      <c r="H23" s="237"/>
      <c r="I23" s="242"/>
      <c r="J23" s="42">
        <f t="shared" si="0"/>
        <v>0</v>
      </c>
      <c r="K23" s="139">
        <f t="shared" si="1"/>
        <v>0</v>
      </c>
      <c r="L23" s="67">
        <f t="shared" si="2"/>
        <v>0</v>
      </c>
      <c r="M23" s="220"/>
    </row>
    <row r="24" spans="1:13" ht="23.25" x14ac:dyDescent="0.25">
      <c r="A24" s="37" t="s">
        <v>57</v>
      </c>
      <c r="B24" s="38" t="s">
        <v>260</v>
      </c>
      <c r="C24" s="235"/>
      <c r="D24" s="235"/>
      <c r="E24" s="235"/>
      <c r="F24" s="39" t="s">
        <v>17</v>
      </c>
      <c r="G24" s="40">
        <v>32</v>
      </c>
      <c r="H24" s="237"/>
      <c r="I24" s="242"/>
      <c r="J24" s="42">
        <f t="shared" si="0"/>
        <v>0</v>
      </c>
      <c r="K24" s="139">
        <f t="shared" si="1"/>
        <v>0</v>
      </c>
      <c r="L24" s="67">
        <f t="shared" si="2"/>
        <v>0</v>
      </c>
      <c r="M24" s="220"/>
    </row>
    <row r="25" spans="1:13" ht="23.25" x14ac:dyDescent="0.25">
      <c r="A25" s="37" t="s">
        <v>61</v>
      </c>
      <c r="B25" s="38" t="s">
        <v>261</v>
      </c>
      <c r="C25" s="235"/>
      <c r="D25" s="235"/>
      <c r="E25" s="235"/>
      <c r="F25" s="39" t="s">
        <v>17</v>
      </c>
      <c r="G25" s="40">
        <v>20</v>
      </c>
      <c r="H25" s="237"/>
      <c r="I25" s="242"/>
      <c r="J25" s="42">
        <f t="shared" si="0"/>
        <v>0</v>
      </c>
      <c r="K25" s="139">
        <f t="shared" si="1"/>
        <v>0</v>
      </c>
      <c r="L25" s="67">
        <f t="shared" si="2"/>
        <v>0</v>
      </c>
      <c r="M25" s="220"/>
    </row>
    <row r="26" spans="1:13" ht="23.25" x14ac:dyDescent="0.25">
      <c r="A26" s="37" t="s">
        <v>62</v>
      </c>
      <c r="B26" s="38" t="s">
        <v>262</v>
      </c>
      <c r="C26" s="235"/>
      <c r="D26" s="235"/>
      <c r="E26" s="235"/>
      <c r="F26" s="39" t="s">
        <v>17</v>
      </c>
      <c r="G26" s="40">
        <v>40</v>
      </c>
      <c r="H26" s="237"/>
      <c r="I26" s="242"/>
      <c r="J26" s="42">
        <f t="shared" si="0"/>
        <v>0</v>
      </c>
      <c r="K26" s="139">
        <f t="shared" si="1"/>
        <v>0</v>
      </c>
      <c r="L26" s="67">
        <f t="shared" si="2"/>
        <v>0</v>
      </c>
      <c r="M26" s="220"/>
    </row>
    <row r="27" spans="1:13" ht="68.25" x14ac:dyDescent="0.25">
      <c r="A27" s="37" t="s">
        <v>64</v>
      </c>
      <c r="B27" s="38" t="s">
        <v>263</v>
      </c>
      <c r="C27" s="235"/>
      <c r="D27" s="235"/>
      <c r="E27" s="235"/>
      <c r="F27" s="39" t="s">
        <v>17</v>
      </c>
      <c r="G27" s="40">
        <v>300</v>
      </c>
      <c r="H27" s="237"/>
      <c r="I27" s="242"/>
      <c r="J27" s="42">
        <f t="shared" si="0"/>
        <v>0</v>
      </c>
      <c r="K27" s="139">
        <f t="shared" si="1"/>
        <v>0</v>
      </c>
      <c r="L27" s="67">
        <f t="shared" si="2"/>
        <v>0</v>
      </c>
      <c r="M27" s="220"/>
    </row>
    <row r="28" spans="1:13" ht="68.25" x14ac:dyDescent="0.25">
      <c r="A28" s="37" t="s">
        <v>66</v>
      </c>
      <c r="B28" s="38" t="s">
        <v>264</v>
      </c>
      <c r="C28" s="235"/>
      <c r="D28" s="235"/>
      <c r="E28" s="235"/>
      <c r="F28" s="39" t="s">
        <v>17</v>
      </c>
      <c r="G28" s="40">
        <v>40</v>
      </c>
      <c r="H28" s="237"/>
      <c r="I28" s="242"/>
      <c r="J28" s="42">
        <f t="shared" si="0"/>
        <v>0</v>
      </c>
      <c r="K28" s="139">
        <f t="shared" si="1"/>
        <v>0</v>
      </c>
      <c r="L28" s="67">
        <f t="shared" si="2"/>
        <v>0</v>
      </c>
      <c r="M28" s="220"/>
    </row>
    <row r="29" spans="1:13" ht="68.25" x14ac:dyDescent="0.25">
      <c r="A29" s="37" t="s">
        <v>68</v>
      </c>
      <c r="B29" s="38" t="s">
        <v>265</v>
      </c>
      <c r="C29" s="235"/>
      <c r="D29" s="235"/>
      <c r="E29" s="235"/>
      <c r="F29" s="39" t="s">
        <v>17</v>
      </c>
      <c r="G29" s="40">
        <v>30</v>
      </c>
      <c r="H29" s="237"/>
      <c r="I29" s="242"/>
      <c r="J29" s="42">
        <f t="shared" si="0"/>
        <v>0</v>
      </c>
      <c r="K29" s="139">
        <f t="shared" si="1"/>
        <v>0</v>
      </c>
      <c r="L29" s="67">
        <f t="shared" si="2"/>
        <v>0</v>
      </c>
      <c r="M29" s="220"/>
    </row>
    <row r="30" spans="1:13" ht="23.25" x14ac:dyDescent="0.25">
      <c r="A30" s="37" t="s">
        <v>70</v>
      </c>
      <c r="B30" s="38" t="s">
        <v>315</v>
      </c>
      <c r="C30" s="235"/>
      <c r="D30" s="235"/>
      <c r="E30" s="235"/>
      <c r="F30" s="39" t="s">
        <v>24</v>
      </c>
      <c r="G30" s="58">
        <v>200</v>
      </c>
      <c r="H30" s="237"/>
      <c r="I30" s="242"/>
      <c r="J30" s="42">
        <f t="shared" ref="J30:J33" si="3">I30+I30*H30*0.01</f>
        <v>0</v>
      </c>
      <c r="K30" s="139">
        <f t="shared" ref="K30:K33" si="4">G30*I30</f>
        <v>0</v>
      </c>
      <c r="L30" s="67">
        <f t="shared" ref="L30:L33" si="5">G30*J30</f>
        <v>0</v>
      </c>
      <c r="M30" s="220"/>
    </row>
    <row r="31" spans="1:13" ht="34.5" x14ac:dyDescent="0.25">
      <c r="A31" s="37" t="s">
        <v>72</v>
      </c>
      <c r="B31" s="38" t="s">
        <v>266</v>
      </c>
      <c r="C31" s="235"/>
      <c r="D31" s="235"/>
      <c r="E31" s="235"/>
      <c r="F31" s="39" t="s">
        <v>17</v>
      </c>
      <c r="G31" s="58">
        <v>6000</v>
      </c>
      <c r="H31" s="237"/>
      <c r="I31" s="242"/>
      <c r="J31" s="42">
        <f t="shared" si="3"/>
        <v>0</v>
      </c>
      <c r="K31" s="139">
        <f t="shared" si="4"/>
        <v>0</v>
      </c>
      <c r="L31" s="67">
        <f t="shared" si="5"/>
        <v>0</v>
      </c>
      <c r="M31" s="220"/>
    </row>
    <row r="32" spans="1:13" x14ac:dyDescent="0.25">
      <c r="A32" s="37" t="s">
        <v>74</v>
      </c>
      <c r="B32" s="38" t="s">
        <v>267</v>
      </c>
      <c r="C32" s="235"/>
      <c r="D32" s="235"/>
      <c r="E32" s="235"/>
      <c r="F32" s="39" t="s">
        <v>17</v>
      </c>
      <c r="G32" s="40">
        <v>140</v>
      </c>
      <c r="H32" s="237"/>
      <c r="I32" s="242"/>
      <c r="J32" s="42">
        <f t="shared" si="3"/>
        <v>0</v>
      </c>
      <c r="K32" s="139">
        <f t="shared" si="4"/>
        <v>0</v>
      </c>
      <c r="L32" s="67">
        <f t="shared" si="5"/>
        <v>0</v>
      </c>
      <c r="M32" s="220"/>
    </row>
    <row r="33" spans="1:13" ht="23.25" x14ac:dyDescent="0.25">
      <c r="A33" s="37" t="s">
        <v>76</v>
      </c>
      <c r="B33" s="38" t="s">
        <v>268</v>
      </c>
      <c r="C33" s="235"/>
      <c r="D33" s="235"/>
      <c r="E33" s="235"/>
      <c r="F33" s="39" t="s">
        <v>17</v>
      </c>
      <c r="G33" s="40">
        <v>250</v>
      </c>
      <c r="H33" s="237"/>
      <c r="I33" s="242"/>
      <c r="J33" s="42">
        <f t="shared" si="3"/>
        <v>0</v>
      </c>
      <c r="K33" s="139">
        <f t="shared" si="4"/>
        <v>0</v>
      </c>
      <c r="L33" s="67">
        <f t="shared" si="5"/>
        <v>0</v>
      </c>
      <c r="M33" s="220"/>
    </row>
    <row r="34" spans="1:13" ht="45.75" x14ac:dyDescent="0.25">
      <c r="A34" s="37" t="s">
        <v>78</v>
      </c>
      <c r="B34" s="38" t="s">
        <v>269</v>
      </c>
      <c r="C34" s="235"/>
      <c r="D34" s="235"/>
      <c r="E34" s="235"/>
      <c r="F34" s="39" t="s">
        <v>17</v>
      </c>
      <c r="G34" s="40">
        <v>700</v>
      </c>
      <c r="H34" s="237"/>
      <c r="I34" s="242"/>
      <c r="J34" s="42">
        <f t="shared" si="0"/>
        <v>0</v>
      </c>
      <c r="K34" s="139">
        <f t="shared" si="1"/>
        <v>0</v>
      </c>
      <c r="L34" s="67">
        <f t="shared" si="2"/>
        <v>0</v>
      </c>
      <c r="M34" s="220"/>
    </row>
    <row r="35" spans="1:13" x14ac:dyDescent="0.25">
      <c r="A35" s="37" t="s">
        <v>80</v>
      </c>
      <c r="B35" s="38" t="s">
        <v>270</v>
      </c>
      <c r="C35" s="235"/>
      <c r="D35" s="235"/>
      <c r="E35" s="235"/>
      <c r="F35" s="39" t="s">
        <v>17</v>
      </c>
      <c r="G35" s="40">
        <v>7100</v>
      </c>
      <c r="H35" s="237"/>
      <c r="I35" s="242"/>
      <c r="J35" s="42">
        <f t="shared" si="0"/>
        <v>0</v>
      </c>
      <c r="K35" s="139">
        <f t="shared" si="1"/>
        <v>0</v>
      </c>
      <c r="L35" s="67">
        <f t="shared" si="2"/>
        <v>0</v>
      </c>
      <c r="M35" s="220"/>
    </row>
    <row r="36" spans="1:13" ht="23.25" x14ac:dyDescent="0.25">
      <c r="A36" s="37" t="s">
        <v>82</v>
      </c>
      <c r="B36" s="38" t="s">
        <v>271</v>
      </c>
      <c r="C36" s="235"/>
      <c r="D36" s="235"/>
      <c r="E36" s="235"/>
      <c r="F36" s="39" t="s">
        <v>17</v>
      </c>
      <c r="G36" s="58">
        <v>1700</v>
      </c>
      <c r="H36" s="237"/>
      <c r="I36" s="242"/>
      <c r="J36" s="42">
        <f t="shared" si="0"/>
        <v>0</v>
      </c>
      <c r="K36" s="139">
        <f t="shared" si="1"/>
        <v>0</v>
      </c>
      <c r="L36" s="67">
        <f t="shared" si="2"/>
        <v>0</v>
      </c>
      <c r="M36" s="220"/>
    </row>
    <row r="37" spans="1:13" ht="23.25" x14ac:dyDescent="0.25">
      <c r="A37" s="37" t="s">
        <v>84</v>
      </c>
      <c r="B37" s="38" t="s">
        <v>272</v>
      </c>
      <c r="C37" s="235"/>
      <c r="D37" s="235"/>
      <c r="E37" s="235"/>
      <c r="F37" s="39" t="s">
        <v>17</v>
      </c>
      <c r="G37" s="58">
        <v>2000</v>
      </c>
      <c r="H37" s="237"/>
      <c r="I37" s="242"/>
      <c r="J37" s="42">
        <f t="shared" si="0"/>
        <v>0</v>
      </c>
      <c r="K37" s="139">
        <f t="shared" si="1"/>
        <v>0</v>
      </c>
      <c r="L37" s="67">
        <f t="shared" si="2"/>
        <v>0</v>
      </c>
      <c r="M37" s="220"/>
    </row>
    <row r="38" spans="1:13" ht="27.75" customHeight="1" x14ac:dyDescent="0.25">
      <c r="A38" s="37" t="s">
        <v>86</v>
      </c>
      <c r="B38" s="38" t="s">
        <v>273</v>
      </c>
      <c r="C38" s="235"/>
      <c r="D38" s="235"/>
      <c r="E38" s="235"/>
      <c r="F38" s="39" t="s">
        <v>17</v>
      </c>
      <c r="G38" s="40">
        <v>27</v>
      </c>
      <c r="H38" s="237"/>
      <c r="I38" s="242"/>
      <c r="J38" s="42">
        <f t="shared" si="0"/>
        <v>0</v>
      </c>
      <c r="K38" s="139">
        <f t="shared" si="1"/>
        <v>0</v>
      </c>
      <c r="L38" s="67">
        <f t="shared" si="2"/>
        <v>0</v>
      </c>
      <c r="M38" s="220"/>
    </row>
    <row r="39" spans="1:13" ht="27.75" customHeight="1" x14ac:dyDescent="0.25">
      <c r="A39" s="37" t="s">
        <v>88</v>
      </c>
      <c r="B39" s="38" t="s">
        <v>274</v>
      </c>
      <c r="C39" s="235"/>
      <c r="D39" s="235"/>
      <c r="E39" s="235"/>
      <c r="F39" s="39" t="s">
        <v>17</v>
      </c>
      <c r="G39" s="40">
        <v>50</v>
      </c>
      <c r="H39" s="237"/>
      <c r="I39" s="242"/>
      <c r="J39" s="42">
        <f t="shared" si="0"/>
        <v>0</v>
      </c>
      <c r="K39" s="139">
        <f t="shared" si="1"/>
        <v>0</v>
      </c>
      <c r="L39" s="67">
        <f t="shared" si="2"/>
        <v>0</v>
      </c>
      <c r="M39" s="220"/>
    </row>
    <row r="40" spans="1:13" ht="25.5" customHeight="1" x14ac:dyDescent="0.25">
      <c r="A40" s="37" t="s">
        <v>90</v>
      </c>
      <c r="B40" s="38" t="s">
        <v>278</v>
      </c>
      <c r="C40" s="235"/>
      <c r="D40" s="235"/>
      <c r="E40" s="235"/>
      <c r="F40" s="39" t="s">
        <v>17</v>
      </c>
      <c r="G40" s="142">
        <v>540</v>
      </c>
      <c r="H40" s="237"/>
      <c r="I40" s="242"/>
      <c r="J40" s="42">
        <f t="shared" si="0"/>
        <v>0</v>
      </c>
      <c r="K40" s="139">
        <f t="shared" si="1"/>
        <v>0</v>
      </c>
      <c r="L40" s="67">
        <f t="shared" si="2"/>
        <v>0</v>
      </c>
      <c r="M40" s="220"/>
    </row>
    <row r="41" spans="1:13" x14ac:dyDescent="0.25">
      <c r="A41" s="37" t="s">
        <v>92</v>
      </c>
      <c r="B41" s="38" t="s">
        <v>280</v>
      </c>
      <c r="C41" s="235"/>
      <c r="D41" s="235"/>
      <c r="E41" s="235"/>
      <c r="F41" s="39" t="s">
        <v>17</v>
      </c>
      <c r="G41" s="142">
        <v>20</v>
      </c>
      <c r="H41" s="237"/>
      <c r="I41" s="242"/>
      <c r="J41" s="42">
        <f t="shared" si="0"/>
        <v>0</v>
      </c>
      <c r="K41" s="139">
        <f t="shared" si="1"/>
        <v>0</v>
      </c>
      <c r="L41" s="67">
        <f t="shared" si="2"/>
        <v>0</v>
      </c>
      <c r="M41" s="220"/>
    </row>
    <row r="42" spans="1:13" x14ac:dyDescent="0.25">
      <c r="A42" s="37" t="s">
        <v>277</v>
      </c>
      <c r="B42" s="38" t="s">
        <v>282</v>
      </c>
      <c r="C42" s="235"/>
      <c r="D42" s="235"/>
      <c r="E42" s="235"/>
      <c r="F42" s="39" t="s">
        <v>17</v>
      </c>
      <c r="G42" s="142">
        <v>250</v>
      </c>
      <c r="H42" s="237"/>
      <c r="I42" s="242"/>
      <c r="J42" s="42">
        <f t="shared" si="0"/>
        <v>0</v>
      </c>
      <c r="K42" s="139">
        <f t="shared" si="1"/>
        <v>0</v>
      </c>
      <c r="L42" s="67">
        <f t="shared" si="2"/>
        <v>0</v>
      </c>
      <c r="M42" s="220"/>
    </row>
    <row r="43" spans="1:13" ht="23.25" x14ac:dyDescent="0.25">
      <c r="A43" s="37" t="s">
        <v>279</v>
      </c>
      <c r="B43" s="38" t="s">
        <v>284</v>
      </c>
      <c r="C43" s="235"/>
      <c r="D43" s="235"/>
      <c r="E43" s="235"/>
      <c r="F43" s="39" t="s">
        <v>17</v>
      </c>
      <c r="G43" s="142">
        <v>250</v>
      </c>
      <c r="H43" s="237"/>
      <c r="I43" s="242"/>
      <c r="J43" s="42">
        <f t="shared" si="0"/>
        <v>0</v>
      </c>
      <c r="K43" s="139">
        <f t="shared" si="1"/>
        <v>0</v>
      </c>
      <c r="L43" s="67">
        <f t="shared" si="2"/>
        <v>0</v>
      </c>
      <c r="M43" s="220"/>
    </row>
    <row r="44" spans="1:13" ht="34.5" x14ac:dyDescent="0.25">
      <c r="A44" s="37" t="s">
        <v>281</v>
      </c>
      <c r="B44" s="38" t="s">
        <v>286</v>
      </c>
      <c r="C44" s="235"/>
      <c r="D44" s="235"/>
      <c r="E44" s="235"/>
      <c r="F44" s="39" t="s">
        <v>17</v>
      </c>
      <c r="G44" s="142">
        <v>90</v>
      </c>
      <c r="H44" s="237"/>
      <c r="I44" s="242"/>
      <c r="J44" s="42">
        <f t="shared" si="0"/>
        <v>0</v>
      </c>
      <c r="K44" s="139">
        <f t="shared" si="1"/>
        <v>0</v>
      </c>
      <c r="L44" s="67">
        <f t="shared" si="2"/>
        <v>0</v>
      </c>
      <c r="M44" s="220"/>
    </row>
    <row r="45" spans="1:13" ht="45.75" x14ac:dyDescent="0.25">
      <c r="A45" s="37" t="s">
        <v>283</v>
      </c>
      <c r="B45" s="38" t="s">
        <v>288</v>
      </c>
      <c r="C45" s="235"/>
      <c r="D45" s="235"/>
      <c r="E45" s="235"/>
      <c r="F45" s="39" t="s">
        <v>17</v>
      </c>
      <c r="G45" s="142">
        <v>20000</v>
      </c>
      <c r="H45" s="237"/>
      <c r="I45" s="242"/>
      <c r="J45" s="42">
        <f t="shared" si="0"/>
        <v>0</v>
      </c>
      <c r="K45" s="139">
        <f t="shared" si="1"/>
        <v>0</v>
      </c>
      <c r="L45" s="67">
        <f t="shared" si="2"/>
        <v>0</v>
      </c>
      <c r="M45" s="220"/>
    </row>
    <row r="46" spans="1:13" x14ac:dyDescent="0.25">
      <c r="A46" s="37" t="s">
        <v>285</v>
      </c>
      <c r="B46" s="38" t="s">
        <v>290</v>
      </c>
      <c r="C46" s="235"/>
      <c r="D46" s="235"/>
      <c r="E46" s="235"/>
      <c r="F46" s="39" t="s">
        <v>17</v>
      </c>
      <c r="G46" s="142">
        <v>1100</v>
      </c>
      <c r="H46" s="237"/>
      <c r="I46" s="242"/>
      <c r="J46" s="42">
        <f t="shared" si="0"/>
        <v>0</v>
      </c>
      <c r="K46" s="139">
        <f t="shared" si="1"/>
        <v>0</v>
      </c>
      <c r="L46" s="67">
        <f t="shared" si="2"/>
        <v>0</v>
      </c>
      <c r="M46" s="220"/>
    </row>
    <row r="47" spans="1:13" ht="23.25" x14ac:dyDescent="0.25">
      <c r="A47" s="37" t="s">
        <v>287</v>
      </c>
      <c r="B47" s="38" t="s">
        <v>292</v>
      </c>
      <c r="C47" s="235"/>
      <c r="D47" s="235"/>
      <c r="E47" s="235"/>
      <c r="F47" s="39" t="s">
        <v>17</v>
      </c>
      <c r="G47" s="142">
        <v>25</v>
      </c>
      <c r="H47" s="237"/>
      <c r="I47" s="242"/>
      <c r="J47" s="42">
        <f t="shared" si="0"/>
        <v>0</v>
      </c>
      <c r="K47" s="139">
        <f t="shared" si="1"/>
        <v>0</v>
      </c>
      <c r="L47" s="67">
        <f t="shared" si="2"/>
        <v>0</v>
      </c>
      <c r="M47" s="220"/>
    </row>
    <row r="48" spans="1:13" ht="23.25" x14ac:dyDescent="0.25">
      <c r="A48" s="37" t="s">
        <v>289</v>
      </c>
      <c r="B48" s="38" t="s">
        <v>294</v>
      </c>
      <c r="C48" s="235"/>
      <c r="D48" s="235"/>
      <c r="E48" s="235"/>
      <c r="F48" s="39" t="s">
        <v>17</v>
      </c>
      <c r="G48" s="142">
        <v>22000</v>
      </c>
      <c r="H48" s="237"/>
      <c r="I48" s="242"/>
      <c r="J48" s="42">
        <f t="shared" si="0"/>
        <v>0</v>
      </c>
      <c r="K48" s="139">
        <f t="shared" si="1"/>
        <v>0</v>
      </c>
      <c r="L48" s="67">
        <f t="shared" si="2"/>
        <v>0</v>
      </c>
      <c r="M48" s="220"/>
    </row>
    <row r="49" spans="1:13" x14ac:dyDescent="0.25">
      <c r="A49" s="37" t="s">
        <v>291</v>
      </c>
      <c r="B49" s="38" t="s">
        <v>296</v>
      </c>
      <c r="C49" s="235"/>
      <c r="D49" s="235"/>
      <c r="E49" s="235"/>
      <c r="F49" s="39" t="s">
        <v>17</v>
      </c>
      <c r="G49" s="142">
        <v>12</v>
      </c>
      <c r="H49" s="237"/>
      <c r="I49" s="242"/>
      <c r="J49" s="42">
        <f t="shared" si="0"/>
        <v>0</v>
      </c>
      <c r="K49" s="139">
        <f t="shared" si="1"/>
        <v>0</v>
      </c>
      <c r="L49" s="67">
        <f t="shared" si="2"/>
        <v>0</v>
      </c>
      <c r="M49" s="220"/>
    </row>
    <row r="50" spans="1:13" ht="23.25" x14ac:dyDescent="0.25">
      <c r="A50" s="37" t="s">
        <v>293</v>
      </c>
      <c r="B50" s="38" t="s">
        <v>298</v>
      </c>
      <c r="C50" s="235"/>
      <c r="D50" s="235"/>
      <c r="E50" s="235"/>
      <c r="F50" s="39" t="s">
        <v>17</v>
      </c>
      <c r="G50" s="142">
        <v>9800</v>
      </c>
      <c r="H50" s="237"/>
      <c r="I50" s="242"/>
      <c r="J50" s="42">
        <f t="shared" si="0"/>
        <v>0</v>
      </c>
      <c r="K50" s="139">
        <f t="shared" si="1"/>
        <v>0</v>
      </c>
      <c r="L50" s="67">
        <f t="shared" si="2"/>
        <v>0</v>
      </c>
      <c r="M50" s="220"/>
    </row>
    <row r="51" spans="1:13" x14ac:dyDescent="0.25">
      <c r="A51" s="37" t="s">
        <v>295</v>
      </c>
      <c r="B51" s="38" t="s">
        <v>299</v>
      </c>
      <c r="C51" s="235"/>
      <c r="D51" s="235"/>
      <c r="E51" s="235"/>
      <c r="F51" s="39" t="s">
        <v>17</v>
      </c>
      <c r="G51" s="142">
        <v>25</v>
      </c>
      <c r="H51" s="237"/>
      <c r="I51" s="242"/>
      <c r="J51" s="42">
        <f t="shared" si="0"/>
        <v>0</v>
      </c>
      <c r="K51" s="139">
        <f t="shared" si="1"/>
        <v>0</v>
      </c>
      <c r="L51" s="67">
        <f t="shared" si="2"/>
        <v>0</v>
      </c>
      <c r="M51" s="220"/>
    </row>
    <row r="52" spans="1:13" s="147" customFormat="1" ht="34.5" x14ac:dyDescent="0.25">
      <c r="A52" s="37" t="s">
        <v>297</v>
      </c>
      <c r="B52" s="38" t="s">
        <v>308</v>
      </c>
      <c r="C52" s="235"/>
      <c r="D52" s="235"/>
      <c r="E52" s="235"/>
      <c r="F52" s="39" t="s">
        <v>17</v>
      </c>
      <c r="G52" s="142">
        <v>250</v>
      </c>
      <c r="H52" s="237"/>
      <c r="I52" s="242"/>
      <c r="J52" s="42">
        <f t="shared" si="0"/>
        <v>0</v>
      </c>
      <c r="K52" s="139">
        <f t="shared" si="1"/>
        <v>0</v>
      </c>
      <c r="L52" s="67">
        <f t="shared" si="2"/>
        <v>0</v>
      </c>
      <c r="M52" s="220"/>
    </row>
    <row r="53" spans="1:13" x14ac:dyDescent="0.25">
      <c r="A53" s="47"/>
      <c r="B53" s="143" t="s">
        <v>38</v>
      </c>
      <c r="C53" s="143"/>
      <c r="D53" s="143"/>
      <c r="E53" s="143"/>
      <c r="F53" s="144"/>
      <c r="G53" s="145">
        <f>SUM(G12:G52)</f>
        <v>73669</v>
      </c>
      <c r="H53" s="296"/>
      <c r="I53" s="243"/>
      <c r="J53" s="146"/>
      <c r="K53" s="199">
        <f>SUM(K12:K52)</f>
        <v>0</v>
      </c>
      <c r="L53" s="199">
        <f>SUM(L12:L52)</f>
        <v>0</v>
      </c>
      <c r="M53" s="257"/>
    </row>
    <row r="54" spans="1:13" x14ac:dyDescent="0.25">
      <c r="H54" s="19"/>
      <c r="I54" s="20"/>
      <c r="J54" s="21"/>
      <c r="K54" s="19"/>
      <c r="L54" s="21"/>
      <c r="M54" s="171"/>
    </row>
    <row r="55" spans="1:13" x14ac:dyDescent="0.25">
      <c r="H55" s="19"/>
      <c r="I55" s="79"/>
      <c r="J55" s="79"/>
      <c r="K55" s="79" t="s">
        <v>39</v>
      </c>
      <c r="L55" s="79"/>
      <c r="M55" s="171"/>
    </row>
    <row r="56" spans="1:13" x14ac:dyDescent="0.25">
      <c r="A56" s="54" t="s">
        <v>40</v>
      </c>
      <c r="B56" s="54"/>
      <c r="C56" s="54"/>
      <c r="D56" s="54"/>
      <c r="E56" s="54"/>
      <c r="F56" s="54"/>
      <c r="G56" s="54"/>
      <c r="H56" s="71"/>
      <c r="I56" s="71"/>
      <c r="J56" s="71"/>
      <c r="K56" s="71"/>
      <c r="L56" s="111"/>
      <c r="M56" s="171"/>
    </row>
    <row r="57" spans="1:13" x14ac:dyDescent="0.25">
      <c r="A57" s="54" t="s">
        <v>41</v>
      </c>
      <c r="B57" s="54"/>
      <c r="C57" s="54"/>
      <c r="D57" s="54"/>
      <c r="E57" s="54"/>
      <c r="F57" s="54"/>
      <c r="G57" s="54"/>
      <c r="H57" s="71"/>
      <c r="I57" s="71"/>
      <c r="J57" s="71"/>
      <c r="K57" s="71"/>
      <c r="L57" s="21"/>
      <c r="M57" s="171"/>
    </row>
    <row r="58" spans="1:13" x14ac:dyDescent="0.25">
      <c r="A58" s="54" t="s">
        <v>42</v>
      </c>
      <c r="B58" s="54"/>
      <c r="C58" s="54"/>
      <c r="D58" s="54"/>
      <c r="E58" s="54"/>
      <c r="F58" s="54"/>
      <c r="G58" s="54"/>
      <c r="H58" s="54"/>
      <c r="I58" s="54"/>
      <c r="J58" s="54"/>
      <c r="K58" s="54"/>
      <c r="M58" s="175"/>
    </row>
    <row r="59" spans="1:13" x14ac:dyDescent="0.25">
      <c r="A59" s="54" t="s">
        <v>43</v>
      </c>
      <c r="B59" s="54"/>
      <c r="C59" s="54"/>
      <c r="D59" s="54"/>
      <c r="E59" s="54"/>
      <c r="F59" s="54"/>
      <c r="G59" s="54"/>
      <c r="H59" s="54"/>
      <c r="I59" s="54"/>
      <c r="J59" s="54"/>
      <c r="K59" s="54"/>
      <c r="M59" s="175"/>
    </row>
  </sheetData>
  <pageMargins left="0.7" right="0.7" top="0.75" bottom="0.75" header="0.3" footer="0.3"/>
  <pageSetup paperSize="9" scale="8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M54"/>
  <sheetViews>
    <sheetView workbookViewId="0">
      <selection activeCell="A2" sqref="A2"/>
    </sheetView>
  </sheetViews>
  <sheetFormatPr defaultColWidth="8.85546875" defaultRowHeight="15" x14ac:dyDescent="0.25"/>
  <cols>
    <col min="1" max="1" width="4.7109375" customWidth="1"/>
    <col min="2" max="2" width="42.7109375" style="109" customWidth="1"/>
    <col min="3" max="3" width="20.7109375" style="109" customWidth="1"/>
    <col min="4" max="4" width="15.7109375" customWidth="1"/>
    <col min="5" max="5" width="12.7109375" customWidth="1"/>
    <col min="6" max="6" width="6.7109375" customWidth="1"/>
    <col min="7" max="7" width="9.7109375" customWidth="1"/>
    <col min="8" max="8" width="6.140625" customWidth="1"/>
    <col min="9" max="10" width="9.7109375" customWidth="1"/>
    <col min="11" max="11" width="12.7109375" style="147" customWidth="1"/>
    <col min="12" max="12" width="12.7109375" customWidth="1"/>
    <col min="13" max="13" width="18.140625" style="90" customWidth="1"/>
  </cols>
  <sheetData>
    <row r="1" spans="1:12" ht="15.75" x14ac:dyDescent="0.25">
      <c r="A1" s="1" t="s">
        <v>312</v>
      </c>
      <c r="B1" s="89"/>
      <c r="C1" s="89"/>
      <c r="D1" s="2"/>
      <c r="E1" s="2"/>
      <c r="F1" s="3"/>
      <c r="G1" s="3"/>
      <c r="H1" s="4"/>
      <c r="I1" s="5"/>
      <c r="J1" s="5"/>
      <c r="K1" s="5"/>
      <c r="L1" s="6"/>
    </row>
    <row r="2" spans="1:12" ht="15.75" x14ac:dyDescent="0.25">
      <c r="A2" s="1"/>
      <c r="B2" s="89"/>
      <c r="C2" s="89"/>
      <c r="D2" s="2"/>
      <c r="E2" s="2"/>
      <c r="F2" s="3"/>
      <c r="G2" s="3"/>
      <c r="H2" s="4"/>
      <c r="I2" s="5"/>
      <c r="J2" s="5"/>
      <c r="K2" s="5"/>
      <c r="L2" s="6"/>
    </row>
    <row r="3" spans="1:12" ht="15.75" x14ac:dyDescent="0.25">
      <c r="A3" s="1"/>
      <c r="B3" s="89"/>
      <c r="C3" s="89"/>
      <c r="D3" s="2"/>
      <c r="E3" s="2"/>
      <c r="F3" s="1"/>
      <c r="G3" s="1"/>
      <c r="H3" s="11"/>
      <c r="I3" s="12"/>
      <c r="J3" s="12"/>
      <c r="K3" s="12"/>
      <c r="L3" s="13"/>
    </row>
    <row r="4" spans="1:12" ht="15.75" x14ac:dyDescent="0.25">
      <c r="A4" s="1"/>
      <c r="B4" s="89"/>
      <c r="C4" s="89"/>
      <c r="D4" s="2"/>
      <c r="E4" s="2"/>
      <c r="F4" s="1"/>
      <c r="G4" s="1"/>
      <c r="H4" s="11"/>
      <c r="I4" s="12"/>
      <c r="J4" s="12"/>
      <c r="K4" s="12"/>
      <c r="L4" s="13"/>
    </row>
    <row r="5" spans="1:12" x14ac:dyDescent="0.25">
      <c r="A5" s="223" t="s">
        <v>0</v>
      </c>
      <c r="B5" s="269"/>
      <c r="C5" s="91"/>
      <c r="D5" s="92"/>
      <c r="E5" s="92"/>
      <c r="F5" s="225" t="s">
        <v>1</v>
      </c>
      <c r="G5" s="225"/>
      <c r="H5" s="270"/>
      <c r="I5" s="228"/>
      <c r="J5" s="228"/>
      <c r="K5" s="228"/>
      <c r="L5" s="226"/>
    </row>
    <row r="6" spans="1:12" x14ac:dyDescent="0.25">
      <c r="A6" s="14"/>
      <c r="B6" s="89"/>
      <c r="C6" s="89"/>
      <c r="D6" s="18"/>
      <c r="E6" s="18"/>
      <c r="H6" s="65"/>
      <c r="I6" s="20"/>
      <c r="J6" s="20"/>
      <c r="K6" s="149"/>
      <c r="L6" s="21"/>
    </row>
    <row r="7" spans="1:12" ht="18" x14ac:dyDescent="0.25">
      <c r="A7" s="22" t="s">
        <v>2</v>
      </c>
      <c r="B7" s="89"/>
      <c r="C7" s="89"/>
      <c r="D7" s="23"/>
      <c r="E7" s="23"/>
      <c r="F7" s="223" t="s">
        <v>3</v>
      </c>
      <c r="G7" s="223"/>
      <c r="H7" s="27"/>
      <c r="I7" s="25"/>
      <c r="J7" s="25"/>
      <c r="K7" s="25"/>
      <c r="L7" s="26"/>
    </row>
    <row r="8" spans="1:12" ht="18" x14ac:dyDescent="0.25">
      <c r="A8" s="22"/>
      <c r="B8" s="89"/>
      <c r="C8" s="89"/>
      <c r="D8" s="23"/>
      <c r="E8" s="23"/>
      <c r="F8" s="28"/>
      <c r="G8" s="28"/>
      <c r="H8" s="24"/>
      <c r="I8" s="25"/>
      <c r="J8" s="25"/>
      <c r="K8" s="25"/>
      <c r="L8" s="26"/>
    </row>
    <row r="9" spans="1:12" ht="15.75" x14ac:dyDescent="0.25">
      <c r="A9" s="1" t="s">
        <v>309</v>
      </c>
      <c r="B9" s="93"/>
      <c r="C9" s="93"/>
      <c r="D9" s="1"/>
      <c r="E9" s="1"/>
      <c r="F9" s="3"/>
      <c r="G9" s="3"/>
      <c r="H9" s="55"/>
      <c r="I9" s="56"/>
      <c r="J9" s="56"/>
      <c r="K9" s="56"/>
      <c r="L9" s="57"/>
    </row>
    <row r="10" spans="1:12" ht="15.75" x14ac:dyDescent="0.25">
      <c r="A10" s="1"/>
      <c r="B10" s="93"/>
      <c r="C10" s="93"/>
      <c r="D10" s="1"/>
      <c r="E10" s="1"/>
      <c r="F10" s="3"/>
      <c r="G10" s="3"/>
      <c r="H10" s="55"/>
      <c r="I10" s="56"/>
      <c r="J10" s="56"/>
      <c r="K10" s="56"/>
      <c r="L10" s="57"/>
    </row>
    <row r="11" spans="1:12" x14ac:dyDescent="0.25">
      <c r="A11" s="304"/>
      <c r="B11" s="304"/>
      <c r="C11" s="304"/>
      <c r="D11" s="304"/>
      <c r="E11" s="304"/>
      <c r="F11" s="304"/>
      <c r="G11" s="304"/>
      <c r="H11" s="304"/>
      <c r="I11" s="304"/>
      <c r="J11" s="304"/>
      <c r="K11" s="304"/>
      <c r="L11" s="304"/>
    </row>
    <row r="12" spans="1:12" x14ac:dyDescent="0.25">
      <c r="A12" s="304"/>
      <c r="B12" s="304"/>
      <c r="C12" s="304"/>
      <c r="D12" s="304"/>
      <c r="E12" s="304"/>
      <c r="F12" s="304"/>
      <c r="G12" s="304"/>
      <c r="H12" s="304"/>
      <c r="I12" s="304"/>
      <c r="J12" s="304"/>
      <c r="K12" s="304"/>
      <c r="L12" s="304"/>
    </row>
    <row r="13" spans="1:12" ht="39" x14ac:dyDescent="0.25">
      <c r="A13" s="31" t="s">
        <v>5</v>
      </c>
      <c r="B13" s="31" t="s">
        <v>144</v>
      </c>
      <c r="C13" s="32" t="s">
        <v>14</v>
      </c>
      <c r="D13" s="32" t="s">
        <v>145</v>
      </c>
      <c r="E13" s="32" t="s">
        <v>146</v>
      </c>
      <c r="F13" s="31" t="s">
        <v>7</v>
      </c>
      <c r="G13" s="31" t="s">
        <v>8</v>
      </c>
      <c r="H13" s="32" t="s">
        <v>9</v>
      </c>
      <c r="I13" s="33" t="s">
        <v>10</v>
      </c>
      <c r="J13" s="94" t="s">
        <v>11</v>
      </c>
      <c r="K13" s="35" t="s">
        <v>12</v>
      </c>
      <c r="L13" s="94" t="s">
        <v>13</v>
      </c>
    </row>
    <row r="14" spans="1:12" ht="45.75" x14ac:dyDescent="0.25">
      <c r="A14" s="95">
        <v>1</v>
      </c>
      <c r="B14" s="96" t="s">
        <v>147</v>
      </c>
      <c r="C14" s="271"/>
      <c r="D14" s="272"/>
      <c r="E14" s="273"/>
      <c r="F14" s="39" t="s">
        <v>17</v>
      </c>
      <c r="G14" s="183">
        <v>9800</v>
      </c>
      <c r="H14" s="275"/>
      <c r="I14" s="242"/>
      <c r="J14" s="42">
        <f t="shared" ref="J14:J43" si="0">I14+I14*H14*0.01</f>
        <v>0</v>
      </c>
      <c r="K14" s="268">
        <f t="shared" ref="K14:K43" si="1">G14*I14</f>
        <v>0</v>
      </c>
      <c r="L14" s="277">
        <f>J14*G14</f>
        <v>0</v>
      </c>
    </row>
    <row r="15" spans="1:12" ht="135.75" x14ac:dyDescent="0.25">
      <c r="A15" s="95">
        <v>2</v>
      </c>
      <c r="B15" s="96" t="s">
        <v>149</v>
      </c>
      <c r="C15" s="271"/>
      <c r="D15" s="272"/>
      <c r="E15" s="273"/>
      <c r="F15" s="39" t="s">
        <v>17</v>
      </c>
      <c r="G15" s="183">
        <v>740</v>
      </c>
      <c r="H15" s="276"/>
      <c r="I15" s="242"/>
      <c r="J15" s="42">
        <f t="shared" si="0"/>
        <v>0</v>
      </c>
      <c r="K15" s="268">
        <f t="shared" si="1"/>
        <v>0</v>
      </c>
      <c r="L15" s="277">
        <f t="shared" ref="L15:L43" si="2">J15*G15</f>
        <v>0</v>
      </c>
    </row>
    <row r="16" spans="1:12" ht="90.75" x14ac:dyDescent="0.25">
      <c r="A16" s="95">
        <v>3</v>
      </c>
      <c r="B16" s="96" t="s">
        <v>150</v>
      </c>
      <c r="C16" s="271"/>
      <c r="D16" s="272"/>
      <c r="E16" s="273"/>
      <c r="F16" s="39" t="s">
        <v>17</v>
      </c>
      <c r="G16" s="183">
        <v>350</v>
      </c>
      <c r="H16" s="276"/>
      <c r="I16" s="242"/>
      <c r="J16" s="42">
        <f t="shared" si="0"/>
        <v>0</v>
      </c>
      <c r="K16" s="268">
        <f t="shared" si="1"/>
        <v>0</v>
      </c>
      <c r="L16" s="277">
        <f t="shared" si="2"/>
        <v>0</v>
      </c>
    </row>
    <row r="17" spans="1:13" ht="147" x14ac:dyDescent="0.25">
      <c r="A17" s="95">
        <v>4</v>
      </c>
      <c r="B17" s="96" t="s">
        <v>151</v>
      </c>
      <c r="C17" s="271"/>
      <c r="D17" s="272"/>
      <c r="E17" s="273"/>
      <c r="F17" s="39" t="s">
        <v>17</v>
      </c>
      <c r="G17" s="183">
        <v>15</v>
      </c>
      <c r="H17" s="276"/>
      <c r="I17" s="242"/>
      <c r="J17" s="42">
        <f t="shared" si="0"/>
        <v>0</v>
      </c>
      <c r="K17" s="268">
        <f t="shared" si="1"/>
        <v>0</v>
      </c>
      <c r="L17" s="277">
        <f t="shared" si="2"/>
        <v>0</v>
      </c>
      <c r="M17" s="97"/>
    </row>
    <row r="18" spans="1:13" ht="90.75" x14ac:dyDescent="0.25">
      <c r="A18" s="95">
        <v>5</v>
      </c>
      <c r="B18" s="96" t="s">
        <v>152</v>
      </c>
      <c r="C18" s="271"/>
      <c r="D18" s="272"/>
      <c r="E18" s="273"/>
      <c r="F18" s="39" t="s">
        <v>17</v>
      </c>
      <c r="G18" s="183">
        <v>10</v>
      </c>
      <c r="H18" s="276"/>
      <c r="I18" s="242"/>
      <c r="J18" s="42">
        <f t="shared" si="0"/>
        <v>0</v>
      </c>
      <c r="K18" s="268">
        <f t="shared" si="1"/>
        <v>0</v>
      </c>
      <c r="L18" s="277">
        <f t="shared" si="2"/>
        <v>0</v>
      </c>
    </row>
    <row r="19" spans="1:13" ht="112.5" x14ac:dyDescent="0.25">
      <c r="A19" s="95">
        <v>6</v>
      </c>
      <c r="B19" s="98" t="s">
        <v>153</v>
      </c>
      <c r="C19" s="271"/>
      <c r="D19" s="272"/>
      <c r="E19" s="273"/>
      <c r="F19" s="39" t="s">
        <v>17</v>
      </c>
      <c r="G19" s="183">
        <v>35</v>
      </c>
      <c r="H19" s="276"/>
      <c r="I19" s="242"/>
      <c r="J19" s="42">
        <f t="shared" si="0"/>
        <v>0</v>
      </c>
      <c r="K19" s="268">
        <f t="shared" si="1"/>
        <v>0</v>
      </c>
      <c r="L19" s="277">
        <f t="shared" si="2"/>
        <v>0</v>
      </c>
    </row>
    <row r="20" spans="1:13" ht="192" x14ac:dyDescent="0.25">
      <c r="A20" s="95">
        <v>7</v>
      </c>
      <c r="B20" s="96" t="s">
        <v>154</v>
      </c>
      <c r="C20" s="271"/>
      <c r="D20" s="272"/>
      <c r="E20" s="273"/>
      <c r="F20" s="39" t="s">
        <v>155</v>
      </c>
      <c r="G20" s="183">
        <v>12000</v>
      </c>
      <c r="H20" s="275"/>
      <c r="I20" s="242"/>
      <c r="J20" s="42">
        <f t="shared" si="0"/>
        <v>0</v>
      </c>
      <c r="K20" s="268">
        <f t="shared" si="1"/>
        <v>0</v>
      </c>
      <c r="L20" s="277">
        <f t="shared" si="2"/>
        <v>0</v>
      </c>
    </row>
    <row r="21" spans="1:13" ht="158.25" x14ac:dyDescent="0.25">
      <c r="A21" s="95">
        <v>8</v>
      </c>
      <c r="B21" s="96" t="s">
        <v>156</v>
      </c>
      <c r="C21" s="271"/>
      <c r="D21" s="272"/>
      <c r="E21" s="273"/>
      <c r="F21" s="39" t="s">
        <v>17</v>
      </c>
      <c r="G21" s="183">
        <v>9800</v>
      </c>
      <c r="H21" s="275"/>
      <c r="I21" s="242"/>
      <c r="J21" s="42">
        <f t="shared" si="0"/>
        <v>0</v>
      </c>
      <c r="K21" s="268">
        <f t="shared" si="1"/>
        <v>0</v>
      </c>
      <c r="L21" s="277">
        <f t="shared" si="2"/>
        <v>0</v>
      </c>
    </row>
    <row r="22" spans="1:13" ht="113.25" x14ac:dyDescent="0.25">
      <c r="A22" s="95">
        <v>9</v>
      </c>
      <c r="B22" s="96" t="s">
        <v>157</v>
      </c>
      <c r="C22" s="271"/>
      <c r="D22" s="272"/>
      <c r="E22" s="273"/>
      <c r="F22" s="39" t="s">
        <v>17</v>
      </c>
      <c r="G22" s="183">
        <v>14500</v>
      </c>
      <c r="H22" s="275"/>
      <c r="I22" s="242"/>
      <c r="J22" s="42">
        <f t="shared" si="0"/>
        <v>0</v>
      </c>
      <c r="K22" s="268">
        <f t="shared" si="1"/>
        <v>0</v>
      </c>
      <c r="L22" s="277">
        <f t="shared" si="2"/>
        <v>0</v>
      </c>
    </row>
    <row r="23" spans="1:13" ht="113.25" x14ac:dyDescent="0.25">
      <c r="A23" s="95">
        <v>10</v>
      </c>
      <c r="B23" s="96" t="s">
        <v>158</v>
      </c>
      <c r="C23" s="271"/>
      <c r="D23" s="272"/>
      <c r="E23" s="273"/>
      <c r="F23" s="39" t="s">
        <v>17</v>
      </c>
      <c r="G23" s="183">
        <v>12000</v>
      </c>
      <c r="H23" s="275"/>
      <c r="I23" s="242"/>
      <c r="J23" s="42">
        <f t="shared" si="0"/>
        <v>0</v>
      </c>
      <c r="K23" s="268">
        <f t="shared" si="1"/>
        <v>0</v>
      </c>
      <c r="L23" s="277">
        <f t="shared" si="2"/>
        <v>0</v>
      </c>
    </row>
    <row r="24" spans="1:13" ht="135.75" x14ac:dyDescent="0.25">
      <c r="A24" s="95">
        <v>11</v>
      </c>
      <c r="B24" s="96" t="s">
        <v>159</v>
      </c>
      <c r="C24" s="271"/>
      <c r="D24" s="272"/>
      <c r="E24" s="273"/>
      <c r="F24" s="39" t="s">
        <v>17</v>
      </c>
      <c r="G24" s="183">
        <v>49000</v>
      </c>
      <c r="H24" s="275"/>
      <c r="I24" s="242"/>
      <c r="J24" s="42">
        <f t="shared" si="0"/>
        <v>0</v>
      </c>
      <c r="K24" s="268">
        <f t="shared" si="1"/>
        <v>0</v>
      </c>
      <c r="L24" s="277">
        <f t="shared" si="2"/>
        <v>0</v>
      </c>
    </row>
    <row r="25" spans="1:13" ht="68.25" x14ac:dyDescent="0.25">
      <c r="A25" s="95">
        <v>12</v>
      </c>
      <c r="B25" s="96" t="s">
        <v>160</v>
      </c>
      <c r="C25" s="271"/>
      <c r="D25" s="272"/>
      <c r="E25" s="274"/>
      <c r="F25" s="39" t="s">
        <v>17</v>
      </c>
      <c r="G25" s="183">
        <v>35</v>
      </c>
      <c r="H25" s="275"/>
      <c r="I25" s="242"/>
      <c r="J25" s="42">
        <f t="shared" si="0"/>
        <v>0</v>
      </c>
      <c r="K25" s="268">
        <f t="shared" si="1"/>
        <v>0</v>
      </c>
      <c r="L25" s="277">
        <f t="shared" si="2"/>
        <v>0</v>
      </c>
    </row>
    <row r="26" spans="1:13" ht="113.25" x14ac:dyDescent="0.25">
      <c r="A26" s="95">
        <v>13</v>
      </c>
      <c r="B26" s="96" t="s">
        <v>161</v>
      </c>
      <c r="C26" s="271"/>
      <c r="D26" s="272"/>
      <c r="E26" s="273"/>
      <c r="F26" s="39" t="s">
        <v>17</v>
      </c>
      <c r="G26" s="183">
        <v>10</v>
      </c>
      <c r="H26" s="275"/>
      <c r="I26" s="242"/>
      <c r="J26" s="42">
        <f t="shared" si="0"/>
        <v>0</v>
      </c>
      <c r="K26" s="268">
        <f t="shared" si="1"/>
        <v>0</v>
      </c>
      <c r="L26" s="277">
        <f t="shared" si="2"/>
        <v>0</v>
      </c>
    </row>
    <row r="27" spans="1:13" ht="68.25" x14ac:dyDescent="0.25">
      <c r="A27" s="95">
        <v>14</v>
      </c>
      <c r="B27" s="96" t="s">
        <v>162</v>
      </c>
      <c r="C27" s="271"/>
      <c r="D27" s="272"/>
      <c r="E27" s="273"/>
      <c r="F27" s="39" t="s">
        <v>17</v>
      </c>
      <c r="G27" s="183">
        <v>10</v>
      </c>
      <c r="H27" s="275"/>
      <c r="I27" s="242"/>
      <c r="J27" s="42">
        <f t="shared" si="0"/>
        <v>0</v>
      </c>
      <c r="K27" s="268">
        <f t="shared" si="1"/>
        <v>0</v>
      </c>
      <c r="L27" s="277">
        <f t="shared" si="2"/>
        <v>0</v>
      </c>
    </row>
    <row r="28" spans="1:13" ht="78.75" x14ac:dyDescent="0.25">
      <c r="A28" s="95">
        <v>15</v>
      </c>
      <c r="B28" s="99" t="s">
        <v>163</v>
      </c>
      <c r="C28" s="271"/>
      <c r="D28" s="272"/>
      <c r="E28" s="273"/>
      <c r="F28" s="39" t="s">
        <v>17</v>
      </c>
      <c r="G28" s="183">
        <v>10</v>
      </c>
      <c r="H28" s="275"/>
      <c r="I28" s="242"/>
      <c r="J28" s="42">
        <f t="shared" si="0"/>
        <v>0</v>
      </c>
      <c r="K28" s="268">
        <f t="shared" si="1"/>
        <v>0</v>
      </c>
      <c r="L28" s="277">
        <f t="shared" si="2"/>
        <v>0</v>
      </c>
      <c r="M28" s="100"/>
    </row>
    <row r="29" spans="1:13" ht="225.75" x14ac:dyDescent="0.25">
      <c r="A29" s="95">
        <v>16</v>
      </c>
      <c r="B29" s="96" t="s">
        <v>164</v>
      </c>
      <c r="C29" s="271"/>
      <c r="D29" s="272"/>
      <c r="E29" s="273"/>
      <c r="F29" s="39" t="s">
        <v>17</v>
      </c>
      <c r="G29" s="183">
        <v>250</v>
      </c>
      <c r="H29" s="275"/>
      <c r="I29" s="242"/>
      <c r="J29" s="42">
        <f t="shared" si="0"/>
        <v>0</v>
      </c>
      <c r="K29" s="268">
        <f t="shared" si="1"/>
        <v>0</v>
      </c>
      <c r="L29" s="277">
        <f t="shared" si="2"/>
        <v>0</v>
      </c>
    </row>
    <row r="30" spans="1:13" ht="158.25" x14ac:dyDescent="0.25">
      <c r="A30" s="95">
        <v>17</v>
      </c>
      <c r="B30" s="101" t="s">
        <v>165</v>
      </c>
      <c r="C30" s="271"/>
      <c r="D30" s="272"/>
      <c r="E30" s="273"/>
      <c r="F30" s="39" t="s">
        <v>17</v>
      </c>
      <c r="G30" s="183">
        <v>10</v>
      </c>
      <c r="H30" s="275"/>
      <c r="I30" s="242"/>
      <c r="J30" s="42">
        <f t="shared" si="0"/>
        <v>0</v>
      </c>
      <c r="K30" s="268">
        <f t="shared" si="1"/>
        <v>0</v>
      </c>
      <c r="L30" s="277">
        <f t="shared" si="2"/>
        <v>0</v>
      </c>
    </row>
    <row r="31" spans="1:13" ht="34.5" x14ac:dyDescent="0.25">
      <c r="A31" s="95">
        <v>18</v>
      </c>
      <c r="B31" s="102" t="s">
        <v>166</v>
      </c>
      <c r="C31" s="271"/>
      <c r="D31" s="272"/>
      <c r="E31" s="273"/>
      <c r="F31" s="39" t="s">
        <v>17</v>
      </c>
      <c r="G31" s="183">
        <v>140</v>
      </c>
      <c r="H31" s="275"/>
      <c r="I31" s="242"/>
      <c r="J31" s="42">
        <f t="shared" si="0"/>
        <v>0</v>
      </c>
      <c r="K31" s="268">
        <f t="shared" si="1"/>
        <v>0</v>
      </c>
      <c r="L31" s="277">
        <f t="shared" si="2"/>
        <v>0</v>
      </c>
    </row>
    <row r="32" spans="1:13" ht="180.75" x14ac:dyDescent="0.25">
      <c r="A32" s="95">
        <v>19</v>
      </c>
      <c r="B32" s="103" t="s">
        <v>167</v>
      </c>
      <c r="C32" s="271"/>
      <c r="D32" s="272"/>
      <c r="E32" s="273"/>
      <c r="F32" s="39" t="s">
        <v>17</v>
      </c>
      <c r="G32" s="183">
        <v>900</v>
      </c>
      <c r="H32" s="275"/>
      <c r="I32" s="242"/>
      <c r="J32" s="42">
        <f t="shared" si="0"/>
        <v>0</v>
      </c>
      <c r="K32" s="268">
        <f t="shared" si="1"/>
        <v>0</v>
      </c>
      <c r="L32" s="277">
        <f t="shared" si="2"/>
        <v>0</v>
      </c>
    </row>
    <row r="33" spans="1:13" ht="34.5" x14ac:dyDescent="0.25">
      <c r="A33" s="95">
        <v>20</v>
      </c>
      <c r="B33" s="96" t="s">
        <v>168</v>
      </c>
      <c r="C33" s="271"/>
      <c r="D33" s="272"/>
      <c r="E33" s="273"/>
      <c r="F33" s="39" t="s">
        <v>17</v>
      </c>
      <c r="G33" s="183">
        <v>1000</v>
      </c>
      <c r="H33" s="276"/>
      <c r="I33" s="242"/>
      <c r="J33" s="42">
        <f t="shared" si="0"/>
        <v>0</v>
      </c>
      <c r="K33" s="268">
        <f t="shared" si="1"/>
        <v>0</v>
      </c>
      <c r="L33" s="277">
        <f t="shared" si="2"/>
        <v>0</v>
      </c>
    </row>
    <row r="34" spans="1:13" ht="158.25" x14ac:dyDescent="0.25">
      <c r="A34" s="95">
        <v>21</v>
      </c>
      <c r="B34" s="103" t="s">
        <v>169</v>
      </c>
      <c r="C34" s="271"/>
      <c r="D34" s="272"/>
      <c r="E34" s="273"/>
      <c r="F34" s="39" t="s">
        <v>17</v>
      </c>
      <c r="G34" s="183">
        <v>650</v>
      </c>
      <c r="H34" s="276"/>
      <c r="I34" s="242"/>
      <c r="J34" s="42">
        <f t="shared" si="0"/>
        <v>0</v>
      </c>
      <c r="K34" s="268">
        <f t="shared" si="1"/>
        <v>0</v>
      </c>
      <c r="L34" s="277">
        <f t="shared" si="2"/>
        <v>0</v>
      </c>
    </row>
    <row r="35" spans="1:13" ht="90.75" x14ac:dyDescent="0.25">
      <c r="A35" s="95">
        <v>22</v>
      </c>
      <c r="B35" s="103" t="s">
        <v>170</v>
      </c>
      <c r="C35" s="271"/>
      <c r="D35" s="272"/>
      <c r="E35" s="273"/>
      <c r="F35" s="39" t="s">
        <v>17</v>
      </c>
      <c r="G35" s="183">
        <v>50</v>
      </c>
      <c r="H35" s="276"/>
      <c r="I35" s="242"/>
      <c r="J35" s="42">
        <f t="shared" si="0"/>
        <v>0</v>
      </c>
      <c r="K35" s="268">
        <f t="shared" si="1"/>
        <v>0</v>
      </c>
      <c r="L35" s="277">
        <f t="shared" si="2"/>
        <v>0</v>
      </c>
    </row>
    <row r="36" spans="1:13" ht="45.75" x14ac:dyDescent="0.25">
      <c r="A36" s="95">
        <v>23</v>
      </c>
      <c r="B36" s="103" t="s">
        <v>171</v>
      </c>
      <c r="C36" s="271"/>
      <c r="D36" s="272"/>
      <c r="E36" s="273"/>
      <c r="F36" s="39" t="s">
        <v>148</v>
      </c>
      <c r="G36" s="183">
        <v>50</v>
      </c>
      <c r="H36" s="276"/>
      <c r="I36" s="242"/>
      <c r="J36" s="42">
        <f t="shared" si="0"/>
        <v>0</v>
      </c>
      <c r="K36" s="268">
        <f t="shared" si="1"/>
        <v>0</v>
      </c>
      <c r="L36" s="277">
        <f t="shared" si="2"/>
        <v>0</v>
      </c>
    </row>
    <row r="37" spans="1:13" ht="45.75" x14ac:dyDescent="0.25">
      <c r="A37" s="95">
        <v>24</v>
      </c>
      <c r="B37" s="96" t="s">
        <v>172</v>
      </c>
      <c r="C37" s="271"/>
      <c r="D37" s="272"/>
      <c r="E37" s="273"/>
      <c r="F37" s="39" t="s">
        <v>17</v>
      </c>
      <c r="G37" s="183">
        <v>250</v>
      </c>
      <c r="H37" s="276"/>
      <c r="I37" s="242"/>
      <c r="J37" s="42">
        <f t="shared" si="0"/>
        <v>0</v>
      </c>
      <c r="K37" s="268">
        <f t="shared" si="1"/>
        <v>0</v>
      </c>
      <c r="L37" s="277">
        <f t="shared" si="2"/>
        <v>0</v>
      </c>
    </row>
    <row r="38" spans="1:13" ht="101.25" x14ac:dyDescent="0.25">
      <c r="A38" s="95">
        <v>25</v>
      </c>
      <c r="B38" s="104" t="s">
        <v>173</v>
      </c>
      <c r="C38" s="271"/>
      <c r="D38" s="272"/>
      <c r="E38" s="273"/>
      <c r="F38" s="39" t="s">
        <v>17</v>
      </c>
      <c r="G38" s="183">
        <v>650</v>
      </c>
      <c r="H38" s="276"/>
      <c r="I38" s="242"/>
      <c r="J38" s="42">
        <f t="shared" si="0"/>
        <v>0</v>
      </c>
      <c r="K38" s="268">
        <f t="shared" si="1"/>
        <v>0</v>
      </c>
      <c r="L38" s="277">
        <f t="shared" si="2"/>
        <v>0</v>
      </c>
    </row>
    <row r="39" spans="1:13" ht="112.5" x14ac:dyDescent="0.25">
      <c r="A39" s="95">
        <v>26</v>
      </c>
      <c r="B39" s="104" t="s">
        <v>174</v>
      </c>
      <c r="C39" s="271"/>
      <c r="D39" s="272"/>
      <c r="E39" s="273"/>
      <c r="F39" s="39" t="s">
        <v>17</v>
      </c>
      <c r="G39" s="183">
        <v>450</v>
      </c>
      <c r="H39" s="276"/>
      <c r="I39" s="242"/>
      <c r="J39" s="42">
        <f t="shared" si="0"/>
        <v>0</v>
      </c>
      <c r="K39" s="268">
        <f t="shared" si="1"/>
        <v>0</v>
      </c>
      <c r="L39" s="277">
        <f t="shared" si="2"/>
        <v>0</v>
      </c>
    </row>
    <row r="40" spans="1:13" ht="157.5" x14ac:dyDescent="0.25">
      <c r="A40" s="95">
        <v>27</v>
      </c>
      <c r="B40" s="104" t="s">
        <v>175</v>
      </c>
      <c r="C40" s="271"/>
      <c r="D40" s="272"/>
      <c r="E40" s="273"/>
      <c r="F40" s="39" t="s">
        <v>17</v>
      </c>
      <c r="G40" s="183">
        <v>8</v>
      </c>
      <c r="H40" s="276"/>
      <c r="I40" s="242"/>
      <c r="J40" s="42">
        <f t="shared" si="0"/>
        <v>0</v>
      </c>
      <c r="K40" s="268">
        <f t="shared" si="1"/>
        <v>0</v>
      </c>
      <c r="L40" s="277">
        <f t="shared" si="2"/>
        <v>0</v>
      </c>
    </row>
    <row r="41" spans="1:13" ht="45" x14ac:dyDescent="0.25">
      <c r="A41" s="95">
        <v>28</v>
      </c>
      <c r="B41" s="104" t="s">
        <v>176</v>
      </c>
      <c r="C41" s="271"/>
      <c r="D41" s="272"/>
      <c r="E41" s="273"/>
      <c r="F41" s="39" t="s">
        <v>17</v>
      </c>
      <c r="G41" s="183">
        <v>40</v>
      </c>
      <c r="H41" s="276"/>
      <c r="I41" s="242"/>
      <c r="J41" s="42">
        <f t="shared" si="0"/>
        <v>0</v>
      </c>
      <c r="K41" s="268">
        <f t="shared" si="1"/>
        <v>0</v>
      </c>
      <c r="L41" s="277">
        <f t="shared" si="2"/>
        <v>0</v>
      </c>
    </row>
    <row r="42" spans="1:13" ht="22.5" x14ac:dyDescent="0.25">
      <c r="A42" s="95">
        <v>29</v>
      </c>
      <c r="B42" s="104" t="s">
        <v>177</v>
      </c>
      <c r="C42" s="271"/>
      <c r="D42" s="272"/>
      <c r="E42" s="273"/>
      <c r="F42" s="39" t="s">
        <v>17</v>
      </c>
      <c r="G42" s="183">
        <v>130</v>
      </c>
      <c r="H42" s="276"/>
      <c r="I42" s="242"/>
      <c r="J42" s="42">
        <f t="shared" si="0"/>
        <v>0</v>
      </c>
      <c r="K42" s="268">
        <f t="shared" si="1"/>
        <v>0</v>
      </c>
      <c r="L42" s="277">
        <f t="shared" si="2"/>
        <v>0</v>
      </c>
    </row>
    <row r="43" spans="1:13" ht="22.5" x14ac:dyDescent="0.25">
      <c r="A43" s="95">
        <v>30</v>
      </c>
      <c r="B43" s="104" t="s">
        <v>178</v>
      </c>
      <c r="C43" s="271"/>
      <c r="D43" s="272"/>
      <c r="E43" s="273"/>
      <c r="F43" s="39" t="s">
        <v>17</v>
      </c>
      <c r="G43" s="183">
        <v>130</v>
      </c>
      <c r="H43" s="276"/>
      <c r="I43" s="242"/>
      <c r="J43" s="42">
        <f t="shared" si="0"/>
        <v>0</v>
      </c>
      <c r="K43" s="268">
        <f t="shared" si="1"/>
        <v>0</v>
      </c>
      <c r="L43" s="277">
        <f t="shared" si="2"/>
        <v>0</v>
      </c>
    </row>
    <row r="44" spans="1:13" s="69" customFormat="1" x14ac:dyDescent="0.25">
      <c r="A44" s="105"/>
      <c r="B44" s="106" t="s">
        <v>38</v>
      </c>
      <c r="C44" s="63"/>
      <c r="D44" s="53"/>
      <c r="E44" s="53"/>
      <c r="F44" s="47"/>
      <c r="G44" s="47">
        <f>SUM(G14:G43)</f>
        <v>113023</v>
      </c>
      <c r="H44" s="50"/>
      <c r="I44" s="51"/>
      <c r="J44" s="51"/>
      <c r="K44" s="199">
        <f>SUM(K14:K43)</f>
        <v>0</v>
      </c>
      <c r="L44" s="107">
        <f>SUM(L14:L43)</f>
        <v>0</v>
      </c>
      <c r="M44" s="108"/>
    </row>
    <row r="45" spans="1:13" x14ac:dyDescent="0.25">
      <c r="D45" s="110"/>
      <c r="H45" s="19"/>
      <c r="I45" s="20"/>
      <c r="J45" s="20"/>
      <c r="K45" s="149"/>
      <c r="L45" s="21"/>
    </row>
    <row r="46" spans="1:13" ht="15" customHeight="1" x14ac:dyDescent="0.25">
      <c r="H46" s="19"/>
      <c r="I46" s="79" t="s">
        <v>39</v>
      </c>
      <c r="J46" s="79"/>
      <c r="K46" s="79"/>
      <c r="L46" s="79"/>
    </row>
    <row r="47" spans="1:13" x14ac:dyDescent="0.25">
      <c r="H47" s="19"/>
      <c r="I47" s="111"/>
      <c r="J47" s="111"/>
      <c r="K47" s="111"/>
      <c r="L47" s="112"/>
    </row>
    <row r="48" spans="1:13" x14ac:dyDescent="0.25">
      <c r="A48" s="54" t="s">
        <v>40</v>
      </c>
      <c r="D48" s="54"/>
      <c r="E48" s="54"/>
      <c r="F48" s="54"/>
      <c r="G48" s="54"/>
      <c r="H48" s="71"/>
      <c r="I48" s="71"/>
      <c r="J48" s="71"/>
      <c r="K48" s="71"/>
      <c r="L48" s="71"/>
    </row>
    <row r="49" spans="1:13" x14ac:dyDescent="0.25">
      <c r="A49" s="54" t="s">
        <v>41</v>
      </c>
      <c r="D49" s="54"/>
      <c r="E49" s="54"/>
      <c r="F49" s="54"/>
      <c r="G49" s="54"/>
      <c r="H49" s="71"/>
      <c r="I49" s="71"/>
      <c r="J49" s="71"/>
      <c r="K49" s="71"/>
      <c r="L49" s="71"/>
    </row>
    <row r="50" spans="1:13" x14ac:dyDescent="0.25">
      <c r="A50" s="54" t="s">
        <v>42</v>
      </c>
      <c r="D50" s="54"/>
      <c r="E50" s="54"/>
      <c r="F50" s="54"/>
      <c r="G50" s="54"/>
      <c r="H50" s="71"/>
      <c r="I50" s="71"/>
      <c r="J50" s="71"/>
      <c r="K50" s="71"/>
      <c r="L50" s="71"/>
    </row>
    <row r="51" spans="1:13" x14ac:dyDescent="0.25">
      <c r="A51" s="54" t="s">
        <v>43</v>
      </c>
      <c r="D51" s="54"/>
      <c r="E51" s="54"/>
      <c r="F51" s="54"/>
      <c r="G51" s="54"/>
      <c r="H51" s="71"/>
      <c r="I51" s="71"/>
      <c r="J51" s="71"/>
      <c r="K51" s="71"/>
      <c r="L51" s="71"/>
    </row>
    <row r="52" spans="1:13" s="115" customFormat="1" x14ac:dyDescent="0.25">
      <c r="A52" s="113"/>
      <c r="B52" s="114"/>
      <c r="C52" s="114"/>
      <c r="H52" s="116"/>
      <c r="I52" s="116"/>
      <c r="J52" s="116"/>
      <c r="K52" s="116"/>
      <c r="L52" s="116"/>
      <c r="M52" s="90"/>
    </row>
    <row r="53" spans="1:13" x14ac:dyDescent="0.25">
      <c r="H53" s="65"/>
      <c r="I53" s="65"/>
      <c r="J53" s="65"/>
      <c r="K53" s="65"/>
      <c r="L53" s="65"/>
    </row>
    <row r="54" spans="1:13" x14ac:dyDescent="0.25">
      <c r="H54" s="65"/>
      <c r="I54" s="65"/>
      <c r="J54" s="65"/>
      <c r="K54" s="65"/>
      <c r="L54" s="65"/>
    </row>
  </sheetData>
  <mergeCells count="1">
    <mergeCell ref="A11:L12"/>
  </mergeCells>
  <pageMargins left="0.7" right="0.7" top="0.75" bottom="0.75" header="0.3" footer="0.3"/>
  <pageSetup paperSize="9" scale="7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AF44"/>
  <sheetViews>
    <sheetView workbookViewId="0">
      <selection activeCell="A2" sqref="A2"/>
    </sheetView>
  </sheetViews>
  <sheetFormatPr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7" max="7" width="8.85546875" customWidth="1"/>
    <col min="8" max="8" width="6.140625" customWidth="1"/>
    <col min="9" max="10" width="9.7109375" customWidth="1"/>
    <col min="11" max="12" width="12.7109375" customWidth="1"/>
    <col min="13" max="13" width="20.7109375" customWidth="1"/>
  </cols>
  <sheetData>
    <row r="1" spans="1:32" s="147" customFormat="1" ht="15.75" x14ac:dyDescent="0.25">
      <c r="A1" s="1" t="s">
        <v>312</v>
      </c>
    </row>
    <row r="2" spans="1:32" s="147" customFormat="1" x14ac:dyDescent="0.25"/>
    <row r="3" spans="1:32" s="147" customFormat="1" x14ac:dyDescent="0.25">
      <c r="M3" s="175"/>
    </row>
    <row r="4" spans="1:32" s="147" customFormat="1" x14ac:dyDescent="0.25">
      <c r="A4" s="223" t="s">
        <v>0</v>
      </c>
      <c r="B4" s="269"/>
      <c r="C4" s="279"/>
      <c r="D4" s="279"/>
      <c r="E4" s="279"/>
      <c r="I4" s="225" t="s">
        <v>1</v>
      </c>
      <c r="J4" s="225"/>
      <c r="K4" s="270"/>
      <c r="L4" s="228"/>
      <c r="M4" s="172"/>
      <c r="N4" s="170"/>
    </row>
    <row r="5" spans="1:32" s="147" customFormat="1" x14ac:dyDescent="0.25">
      <c r="M5" s="175"/>
    </row>
    <row r="6" spans="1:32" ht="18" customHeight="1" x14ac:dyDescent="0.25">
      <c r="A6" s="22" t="s">
        <v>2</v>
      </c>
      <c r="B6" s="23"/>
      <c r="C6" s="23"/>
      <c r="D6" s="23"/>
      <c r="E6" s="23"/>
      <c r="F6" s="168"/>
      <c r="G6" s="178"/>
      <c r="H6" s="24"/>
      <c r="I6" s="223" t="s">
        <v>3</v>
      </c>
      <c r="J6" s="223"/>
      <c r="K6" s="24"/>
      <c r="L6" s="26"/>
      <c r="M6" s="182"/>
    </row>
    <row r="7" spans="1:32" ht="18" x14ac:dyDescent="0.25">
      <c r="A7" s="22"/>
      <c r="B7" s="23"/>
      <c r="C7" s="23"/>
      <c r="D7" s="23"/>
      <c r="E7" s="23"/>
      <c r="F7" s="28"/>
      <c r="G7" s="29"/>
      <c r="H7" s="24"/>
      <c r="I7" s="25"/>
      <c r="J7" s="26"/>
      <c r="K7" s="24"/>
      <c r="L7" s="26"/>
      <c r="M7" s="182"/>
    </row>
    <row r="8" spans="1:32" ht="15.75" x14ac:dyDescent="0.25">
      <c r="A8" s="1" t="s">
        <v>310</v>
      </c>
      <c r="B8" s="1"/>
      <c r="C8" s="1"/>
      <c r="D8" s="1"/>
      <c r="E8" s="1"/>
      <c r="F8" s="3"/>
      <c r="G8" s="3"/>
      <c r="H8" s="55"/>
      <c r="I8" s="56"/>
      <c r="J8" s="57"/>
      <c r="K8" s="55"/>
      <c r="L8" s="57"/>
      <c r="M8" s="255"/>
    </row>
    <row r="9" spans="1:32" x14ac:dyDescent="0.25">
      <c r="A9" s="14"/>
      <c r="B9" s="14"/>
      <c r="C9" s="14"/>
      <c r="D9" s="14"/>
      <c r="E9" s="14"/>
      <c r="H9" s="19"/>
      <c r="I9" s="20"/>
      <c r="J9" s="21"/>
      <c r="K9" s="19"/>
      <c r="L9" s="21"/>
      <c r="M9" s="171"/>
    </row>
    <row r="10" spans="1:32" ht="51.75" customHeight="1" x14ac:dyDescent="0.25">
      <c r="A10" s="31" t="s">
        <v>5</v>
      </c>
      <c r="B10" s="31" t="s">
        <v>6</v>
      </c>
      <c r="C10" s="32" t="s">
        <v>14</v>
      </c>
      <c r="D10" s="32" t="s">
        <v>145</v>
      </c>
      <c r="E10" s="32" t="s">
        <v>146</v>
      </c>
      <c r="F10" s="31" t="s">
        <v>7</v>
      </c>
      <c r="G10" s="31" t="s">
        <v>8</v>
      </c>
      <c r="H10" s="32" t="s">
        <v>9</v>
      </c>
      <c r="I10" s="33" t="s">
        <v>10</v>
      </c>
      <c r="J10" s="34" t="s">
        <v>11</v>
      </c>
      <c r="K10" s="35" t="s">
        <v>12</v>
      </c>
      <c r="L10" s="36" t="s">
        <v>13</v>
      </c>
      <c r="M10" s="221"/>
    </row>
    <row r="11" spans="1:32" ht="57.95" customHeight="1" x14ac:dyDescent="0.25">
      <c r="A11" s="37" t="s">
        <v>15</v>
      </c>
      <c r="B11" s="117" t="s">
        <v>179</v>
      </c>
      <c r="C11" s="280"/>
      <c r="D11" s="280"/>
      <c r="E11" s="280"/>
      <c r="F11" s="39" t="s">
        <v>17</v>
      </c>
      <c r="G11" s="58">
        <v>200</v>
      </c>
      <c r="H11" s="261"/>
      <c r="I11" s="242"/>
      <c r="J11" s="59">
        <f>I11+I11*H11*0.01</f>
        <v>0</v>
      </c>
      <c r="K11" s="60">
        <f>G11*I11</f>
        <v>0</v>
      </c>
      <c r="L11" s="118">
        <f>G11*J11</f>
        <v>0</v>
      </c>
      <c r="M11" s="220"/>
      <c r="V11" s="166"/>
      <c r="W11" s="167"/>
      <c r="X11" s="168"/>
      <c r="Y11" s="169"/>
      <c r="Z11" s="170"/>
      <c r="AA11" s="171"/>
      <c r="AB11" s="172"/>
      <c r="AC11" s="170"/>
      <c r="AD11" s="172"/>
      <c r="AE11" s="171"/>
      <c r="AF11" s="173"/>
    </row>
    <row r="12" spans="1:32" ht="57.95" customHeight="1" x14ac:dyDescent="0.25">
      <c r="A12" s="37" t="s">
        <v>18</v>
      </c>
      <c r="B12" s="117" t="s">
        <v>180</v>
      </c>
      <c r="C12" s="280"/>
      <c r="D12" s="280"/>
      <c r="E12" s="280"/>
      <c r="F12" s="39" t="s">
        <v>17</v>
      </c>
      <c r="G12" s="58">
        <v>200</v>
      </c>
      <c r="H12" s="261"/>
      <c r="I12" s="242"/>
      <c r="J12" s="59">
        <f>I12+I12*H12*0.01</f>
        <v>0</v>
      </c>
      <c r="K12" s="60">
        <f>G12*I12</f>
        <v>0</v>
      </c>
      <c r="L12" s="118">
        <f>G12*J12</f>
        <v>0</v>
      </c>
      <c r="M12" s="220"/>
      <c r="V12" s="168"/>
      <c r="W12" s="174"/>
      <c r="X12" s="175"/>
      <c r="Y12" s="175"/>
      <c r="Z12" s="170"/>
      <c r="AA12" s="171"/>
      <c r="AB12" s="172"/>
      <c r="AC12" s="170"/>
      <c r="AD12" s="172"/>
      <c r="AE12" s="171"/>
      <c r="AF12" s="173"/>
    </row>
    <row r="13" spans="1:32" ht="84.95" customHeight="1" x14ac:dyDescent="0.25">
      <c r="A13" s="37" t="s">
        <v>19</v>
      </c>
      <c r="B13" s="117" t="s">
        <v>181</v>
      </c>
      <c r="C13" s="280"/>
      <c r="D13" s="280"/>
      <c r="E13" s="280"/>
      <c r="F13" s="39" t="s">
        <v>17</v>
      </c>
      <c r="G13" s="58">
        <v>120000</v>
      </c>
      <c r="H13" s="261"/>
      <c r="I13" s="242"/>
      <c r="J13" s="59">
        <f t="shared" ref="J13:J21" si="0">I13+I13*H13*0.01</f>
        <v>0</v>
      </c>
      <c r="K13" s="60">
        <f t="shared" ref="K13:K22" si="1">G13*I13</f>
        <v>0</v>
      </c>
      <c r="L13" s="118">
        <f t="shared" ref="L13:L22" si="2">G13*J13</f>
        <v>0</v>
      </c>
      <c r="M13" s="220"/>
      <c r="V13" s="176"/>
      <c r="W13" s="177"/>
      <c r="X13" s="168"/>
      <c r="Y13" s="178"/>
      <c r="Z13" s="179"/>
      <c r="AA13" s="180"/>
      <c r="AB13" s="181"/>
      <c r="AC13" s="179"/>
      <c r="AD13" s="181"/>
      <c r="AE13" s="182"/>
      <c r="AF13" s="173"/>
    </row>
    <row r="14" spans="1:32" ht="84.95" customHeight="1" x14ac:dyDescent="0.25">
      <c r="A14" s="37" t="s">
        <v>20</v>
      </c>
      <c r="B14" s="117" t="s">
        <v>182</v>
      </c>
      <c r="C14" s="280"/>
      <c r="D14" s="280"/>
      <c r="E14" s="280"/>
      <c r="F14" s="39" t="s">
        <v>17</v>
      </c>
      <c r="G14" s="58">
        <v>350000</v>
      </c>
      <c r="H14" s="261"/>
      <c r="I14" s="242"/>
      <c r="J14" s="59">
        <f t="shared" si="0"/>
        <v>0</v>
      </c>
      <c r="K14" s="60">
        <f t="shared" si="1"/>
        <v>0</v>
      </c>
      <c r="L14" s="118">
        <f t="shared" si="2"/>
        <v>0</v>
      </c>
      <c r="M14" s="220"/>
      <c r="V14" s="153"/>
      <c r="W14" s="154"/>
      <c r="X14" s="159"/>
      <c r="Y14" s="160"/>
      <c r="Z14" s="155"/>
      <c r="AA14" s="156"/>
      <c r="AB14" s="157"/>
      <c r="AC14" s="155"/>
      <c r="AD14" s="157"/>
      <c r="AE14" s="158"/>
    </row>
    <row r="15" spans="1:32" ht="84.95" customHeight="1" x14ac:dyDescent="0.25">
      <c r="A15" s="37" t="s">
        <v>22</v>
      </c>
      <c r="B15" s="117" t="s">
        <v>183</v>
      </c>
      <c r="C15" s="280"/>
      <c r="D15" s="280"/>
      <c r="E15" s="280"/>
      <c r="F15" s="39" t="s">
        <v>17</v>
      </c>
      <c r="G15" s="58">
        <v>250000</v>
      </c>
      <c r="H15" s="261"/>
      <c r="I15" s="242"/>
      <c r="J15" s="59">
        <f t="shared" si="0"/>
        <v>0</v>
      </c>
      <c r="K15" s="60">
        <f t="shared" si="1"/>
        <v>0</v>
      </c>
      <c r="L15" s="118">
        <f t="shared" si="2"/>
        <v>0</v>
      </c>
      <c r="M15" s="220"/>
      <c r="V15" s="161"/>
      <c r="W15" s="161"/>
      <c r="X15" s="162"/>
      <c r="Y15" s="162"/>
      <c r="Z15" s="163"/>
      <c r="AA15" s="164"/>
      <c r="AB15" s="165"/>
      <c r="AC15" s="163"/>
      <c r="AD15" s="165"/>
      <c r="AE15" s="164"/>
    </row>
    <row r="16" spans="1:32" ht="84.95" customHeight="1" x14ac:dyDescent="0.25">
      <c r="A16" s="37" t="s">
        <v>184</v>
      </c>
      <c r="B16" s="117" t="s">
        <v>185</v>
      </c>
      <c r="C16" s="280"/>
      <c r="D16" s="280"/>
      <c r="E16" s="280"/>
      <c r="F16" s="39" t="s">
        <v>17</v>
      </c>
      <c r="G16" s="58">
        <v>120000</v>
      </c>
      <c r="H16" s="261"/>
      <c r="I16" s="242"/>
      <c r="J16" s="59">
        <f t="shared" si="0"/>
        <v>0</v>
      </c>
      <c r="K16" s="60">
        <f t="shared" si="1"/>
        <v>0</v>
      </c>
      <c r="L16" s="118">
        <f t="shared" si="2"/>
        <v>0</v>
      </c>
      <c r="M16" s="220"/>
    </row>
    <row r="17" spans="1:13" ht="95.1" customHeight="1" x14ac:dyDescent="0.25">
      <c r="A17" s="37" t="s">
        <v>27</v>
      </c>
      <c r="B17" s="117" t="s">
        <v>186</v>
      </c>
      <c r="C17" s="280"/>
      <c r="D17" s="280"/>
      <c r="E17" s="280"/>
      <c r="F17" s="39" t="s">
        <v>187</v>
      </c>
      <c r="G17" s="58">
        <v>400</v>
      </c>
      <c r="H17" s="261"/>
      <c r="I17" s="242"/>
      <c r="J17" s="59">
        <f t="shared" si="0"/>
        <v>0</v>
      </c>
      <c r="K17" s="60">
        <f t="shared" si="1"/>
        <v>0</v>
      </c>
      <c r="L17" s="118">
        <f t="shared" si="2"/>
        <v>0</v>
      </c>
      <c r="M17" s="220"/>
    </row>
    <row r="18" spans="1:13" ht="45" customHeight="1" x14ac:dyDescent="0.25">
      <c r="A18" s="37" t="s">
        <v>29</v>
      </c>
      <c r="B18" s="117" t="s">
        <v>188</v>
      </c>
      <c r="C18" s="280"/>
      <c r="D18" s="280"/>
      <c r="E18" s="280"/>
      <c r="F18" s="39" t="s">
        <v>187</v>
      </c>
      <c r="G18" s="58">
        <v>200</v>
      </c>
      <c r="H18" s="261"/>
      <c r="I18" s="242"/>
      <c r="J18" s="59">
        <f t="shared" si="0"/>
        <v>0</v>
      </c>
      <c r="K18" s="60">
        <f t="shared" si="1"/>
        <v>0</v>
      </c>
      <c r="L18" s="118">
        <f t="shared" si="2"/>
        <v>0</v>
      </c>
      <c r="M18" s="220"/>
    </row>
    <row r="19" spans="1:13" ht="219.95" customHeight="1" x14ac:dyDescent="0.25">
      <c r="A19" s="37" t="s">
        <v>30</v>
      </c>
      <c r="B19" s="119" t="s">
        <v>189</v>
      </c>
      <c r="C19" s="281"/>
      <c r="D19" s="281"/>
      <c r="E19" s="281"/>
      <c r="F19" s="39" t="s">
        <v>17</v>
      </c>
      <c r="G19" s="58">
        <v>15000</v>
      </c>
      <c r="H19" s="261"/>
      <c r="I19" s="242"/>
      <c r="J19" s="59">
        <f t="shared" si="0"/>
        <v>0</v>
      </c>
      <c r="K19" s="60">
        <f t="shared" si="1"/>
        <v>0</v>
      </c>
      <c r="L19" s="118">
        <f t="shared" si="2"/>
        <v>0</v>
      </c>
      <c r="M19" s="220"/>
    </row>
    <row r="20" spans="1:13" ht="219.95" customHeight="1" x14ac:dyDescent="0.25">
      <c r="A20" s="37" t="s">
        <v>32</v>
      </c>
      <c r="B20" s="119" t="s">
        <v>190</v>
      </c>
      <c r="C20" s="281"/>
      <c r="D20" s="281"/>
      <c r="E20" s="281"/>
      <c r="F20" s="39" t="s">
        <v>17</v>
      </c>
      <c r="G20" s="58">
        <v>18500</v>
      </c>
      <c r="H20" s="261"/>
      <c r="I20" s="242"/>
      <c r="J20" s="59">
        <f t="shared" si="0"/>
        <v>0</v>
      </c>
      <c r="K20" s="60">
        <f t="shared" si="1"/>
        <v>0</v>
      </c>
      <c r="L20" s="118">
        <f t="shared" si="2"/>
        <v>0</v>
      </c>
      <c r="M20" s="220"/>
    </row>
    <row r="21" spans="1:13" ht="219.95" customHeight="1" x14ac:dyDescent="0.25">
      <c r="A21" s="37" t="s">
        <v>34</v>
      </c>
      <c r="B21" s="119" t="s">
        <v>191</v>
      </c>
      <c r="C21" s="281"/>
      <c r="D21" s="281"/>
      <c r="E21" s="281"/>
      <c r="F21" s="39" t="s">
        <v>17</v>
      </c>
      <c r="G21" s="58">
        <v>110000</v>
      </c>
      <c r="H21" s="261"/>
      <c r="I21" s="242"/>
      <c r="J21" s="59">
        <f t="shared" si="0"/>
        <v>0</v>
      </c>
      <c r="K21" s="60">
        <f t="shared" si="1"/>
        <v>0</v>
      </c>
      <c r="L21" s="118">
        <f t="shared" si="2"/>
        <v>0</v>
      </c>
      <c r="M21" s="220"/>
    </row>
    <row r="22" spans="1:13" ht="219.95" customHeight="1" x14ac:dyDescent="0.25">
      <c r="A22" s="37" t="s">
        <v>36</v>
      </c>
      <c r="B22" s="119" t="s">
        <v>192</v>
      </c>
      <c r="C22" s="281"/>
      <c r="D22" s="281"/>
      <c r="E22" s="281"/>
      <c r="F22" s="39" t="s">
        <v>17</v>
      </c>
      <c r="G22" s="58">
        <v>78000</v>
      </c>
      <c r="H22" s="261"/>
      <c r="I22" s="242"/>
      <c r="J22" s="59">
        <f>I22+I22*H22*0.01</f>
        <v>0</v>
      </c>
      <c r="K22" s="60">
        <f t="shared" si="1"/>
        <v>0</v>
      </c>
      <c r="L22" s="118">
        <f t="shared" si="2"/>
        <v>0</v>
      </c>
      <c r="M22" s="220"/>
    </row>
    <row r="23" spans="1:13" s="147" customFormat="1" ht="15.95" customHeight="1" x14ac:dyDescent="0.25">
      <c r="A23" s="202"/>
      <c r="B23" s="206" t="s">
        <v>38</v>
      </c>
      <c r="C23" s="278"/>
      <c r="D23" s="278"/>
      <c r="E23" s="278"/>
      <c r="F23" s="203"/>
      <c r="G23" s="300">
        <f>SUM(G11:G22)</f>
        <v>1062500</v>
      </c>
      <c r="H23" s="204"/>
      <c r="I23" s="41"/>
      <c r="J23" s="205"/>
      <c r="K23" s="199">
        <f>SUM(K11:K22)</f>
        <v>0</v>
      </c>
      <c r="L23" s="199">
        <f>SUM(L11:L22)</f>
        <v>0</v>
      </c>
      <c r="M23" s="220"/>
    </row>
    <row r="24" spans="1:13" s="147" customFormat="1" ht="15.95" customHeight="1" x14ac:dyDescent="0.25">
      <c r="A24" s="184"/>
      <c r="B24" s="185"/>
      <c r="C24" s="185"/>
      <c r="D24" s="185"/>
      <c r="E24" s="185"/>
      <c r="F24" s="186"/>
      <c r="G24" s="187"/>
      <c r="H24" s="218"/>
      <c r="I24" s="219"/>
      <c r="J24" s="188"/>
      <c r="K24" s="188"/>
      <c r="L24" s="189"/>
      <c r="M24" s="220"/>
    </row>
    <row r="25" spans="1:13" s="147" customFormat="1" ht="15.95" customHeight="1" x14ac:dyDescent="0.25">
      <c r="A25" s="184"/>
      <c r="B25" s="185"/>
      <c r="C25" s="185"/>
      <c r="D25" s="185"/>
      <c r="E25" s="185"/>
      <c r="F25" s="186"/>
      <c r="G25" s="187"/>
      <c r="H25" s="218"/>
      <c r="I25" s="219"/>
      <c r="J25" s="188"/>
      <c r="K25" s="188"/>
      <c r="L25" s="189"/>
      <c r="M25" s="220"/>
    </row>
    <row r="26" spans="1:13" x14ac:dyDescent="0.25">
      <c r="A26" s="54" t="s">
        <v>40</v>
      </c>
      <c r="B26" s="54"/>
      <c r="C26" s="54"/>
      <c r="D26" s="54"/>
      <c r="E26" s="54"/>
      <c r="F26" s="54"/>
      <c r="G26" s="54"/>
      <c r="H26" s="71"/>
      <c r="I26" s="71"/>
      <c r="J26" s="71"/>
      <c r="K26" s="65" t="s">
        <v>39</v>
      </c>
      <c r="L26" s="65"/>
      <c r="M26" s="251"/>
    </row>
    <row r="27" spans="1:13" x14ac:dyDescent="0.25">
      <c r="A27" s="54" t="s">
        <v>41</v>
      </c>
      <c r="B27" s="54"/>
      <c r="C27" s="54"/>
      <c r="D27" s="54"/>
      <c r="E27" s="54"/>
      <c r="F27" s="54"/>
      <c r="G27" s="54"/>
      <c r="H27" s="71"/>
      <c r="I27" s="71"/>
      <c r="J27" s="71"/>
      <c r="K27" s="282"/>
      <c r="L27" s="251"/>
      <c r="M27" s="251"/>
    </row>
    <row r="28" spans="1:13" x14ac:dyDescent="0.25">
      <c r="A28" s="54" t="s">
        <v>42</v>
      </c>
      <c r="B28" s="54"/>
      <c r="C28" s="54"/>
      <c r="D28" s="54"/>
      <c r="E28" s="54"/>
      <c r="F28" s="54"/>
      <c r="G28" s="54"/>
      <c r="H28" s="71"/>
      <c r="I28" s="71"/>
      <c r="J28" s="71"/>
      <c r="K28" s="71"/>
      <c r="L28" s="251"/>
      <c r="M28" s="251"/>
    </row>
    <row r="29" spans="1:13" x14ac:dyDescent="0.25">
      <c r="A29" s="54" t="s">
        <v>43</v>
      </c>
      <c r="B29" s="54"/>
      <c r="C29" s="54"/>
      <c r="D29" s="54"/>
      <c r="E29" s="54"/>
      <c r="F29" s="54"/>
      <c r="G29" s="54"/>
      <c r="H29" s="71"/>
      <c r="I29" s="71"/>
      <c r="J29" s="71"/>
      <c r="K29" s="71"/>
      <c r="L29" s="65"/>
      <c r="M29" s="65"/>
    </row>
    <row r="30" spans="1:13" x14ac:dyDescent="0.25">
      <c r="A30" s="54"/>
      <c r="B30" s="54"/>
      <c r="C30" s="54"/>
      <c r="D30" s="54"/>
      <c r="E30" s="54"/>
      <c r="F30" s="54"/>
      <c r="G30" s="54"/>
      <c r="H30" s="71"/>
      <c r="I30" s="71"/>
      <c r="J30" s="71"/>
      <c r="K30" s="71"/>
      <c r="L30" s="65"/>
      <c r="M30" s="65"/>
    </row>
    <row r="31" spans="1:13" x14ac:dyDescent="0.25">
      <c r="A31" s="120" t="s">
        <v>193</v>
      </c>
      <c r="B31" s="69"/>
      <c r="C31" s="69"/>
      <c r="D31" s="69"/>
      <c r="E31" s="69"/>
      <c r="F31" s="69"/>
      <c r="G31" s="69"/>
      <c r="H31" s="27"/>
      <c r="I31" s="27"/>
      <c r="J31" s="27"/>
      <c r="K31" s="27"/>
      <c r="L31" s="27"/>
      <c r="M31" s="65"/>
    </row>
    <row r="32" spans="1:13" x14ac:dyDescent="0.25">
      <c r="A32" s="120" t="s">
        <v>194</v>
      </c>
      <c r="B32" s="69"/>
      <c r="C32" s="69"/>
      <c r="D32" s="69"/>
      <c r="E32" s="69"/>
      <c r="F32" s="69"/>
      <c r="G32" s="69"/>
      <c r="H32" s="69"/>
      <c r="I32" s="69"/>
      <c r="J32" s="69"/>
      <c r="K32" s="69"/>
      <c r="L32" s="69"/>
    </row>
    <row r="33" spans="1:12" x14ac:dyDescent="0.25">
      <c r="A33" s="120"/>
      <c r="B33" s="69"/>
      <c r="C33" s="69"/>
      <c r="D33" s="69"/>
      <c r="E33" s="69"/>
      <c r="F33" s="69"/>
      <c r="G33" s="69"/>
      <c r="H33" s="69"/>
      <c r="I33" s="69"/>
      <c r="J33" s="69"/>
      <c r="K33" s="69"/>
      <c r="L33" s="69"/>
    </row>
    <row r="34" spans="1:12" x14ac:dyDescent="0.25">
      <c r="A34" s="120" t="s">
        <v>195</v>
      </c>
      <c r="B34" s="69"/>
      <c r="C34" s="69"/>
      <c r="D34" s="69"/>
      <c r="E34" s="69"/>
      <c r="F34" s="69"/>
      <c r="G34" s="69"/>
      <c r="H34" s="69"/>
      <c r="I34" s="69"/>
      <c r="J34" s="69"/>
      <c r="K34" s="69"/>
      <c r="L34" s="69"/>
    </row>
    <row r="35" spans="1:12" x14ac:dyDescent="0.25">
      <c r="A35" s="120"/>
      <c r="B35" s="69"/>
      <c r="C35" s="69"/>
      <c r="D35" s="69"/>
      <c r="E35" s="69"/>
      <c r="F35" s="69"/>
      <c r="G35" s="69"/>
      <c r="H35" s="69"/>
      <c r="I35" s="69"/>
      <c r="J35" s="69"/>
      <c r="K35" s="69"/>
      <c r="L35" s="69"/>
    </row>
    <row r="36" spans="1:12" x14ac:dyDescent="0.25">
      <c r="A36" s="120" t="s">
        <v>196</v>
      </c>
      <c r="B36" s="69"/>
      <c r="C36" s="69"/>
      <c r="D36" s="69"/>
      <c r="E36" s="69"/>
      <c r="F36" s="69"/>
      <c r="G36" s="69"/>
      <c r="H36" s="69"/>
      <c r="I36" s="69"/>
      <c r="J36" s="69"/>
      <c r="K36" s="69"/>
      <c r="L36" s="69"/>
    </row>
    <row r="37" spans="1:12" x14ac:dyDescent="0.25">
      <c r="A37" s="120" t="s">
        <v>197</v>
      </c>
      <c r="B37" s="69"/>
      <c r="C37" s="69"/>
      <c r="D37" s="69"/>
      <c r="E37" s="69"/>
      <c r="F37" s="69"/>
      <c r="G37" s="69"/>
      <c r="H37" s="69"/>
      <c r="I37" s="69"/>
      <c r="J37" s="69"/>
      <c r="K37" s="69"/>
      <c r="L37" s="69"/>
    </row>
    <row r="38" spans="1:12" x14ac:dyDescent="0.25">
      <c r="A38" s="120" t="s">
        <v>198</v>
      </c>
      <c r="B38" s="69"/>
      <c r="C38" s="69"/>
      <c r="D38" s="69"/>
      <c r="E38" s="69"/>
      <c r="F38" s="69"/>
      <c r="G38" s="69"/>
      <c r="H38" s="69"/>
      <c r="I38" s="69"/>
      <c r="J38" s="69"/>
      <c r="K38" s="69"/>
      <c r="L38" s="69"/>
    </row>
    <row r="39" spans="1:12" x14ac:dyDescent="0.25">
      <c r="A39" s="120" t="s">
        <v>199</v>
      </c>
      <c r="B39" s="69"/>
      <c r="C39" s="69"/>
      <c r="D39" s="69"/>
      <c r="E39" s="69"/>
      <c r="F39" s="69"/>
      <c r="G39" s="69"/>
      <c r="H39" s="69"/>
      <c r="I39" s="69"/>
      <c r="J39" s="69"/>
      <c r="K39" s="69"/>
      <c r="L39" s="69"/>
    </row>
    <row r="40" spans="1:12" x14ac:dyDescent="0.25">
      <c r="A40" s="120" t="s">
        <v>200</v>
      </c>
      <c r="B40" s="69"/>
      <c r="C40" s="69"/>
      <c r="D40" s="69"/>
      <c r="E40" s="69"/>
      <c r="F40" s="69"/>
      <c r="G40" s="69"/>
      <c r="H40" s="69"/>
      <c r="I40" s="69"/>
      <c r="J40" s="69"/>
      <c r="K40" s="69"/>
      <c r="L40" s="69"/>
    </row>
    <row r="41" spans="1:12" x14ac:dyDescent="0.25">
      <c r="A41" s="120" t="s">
        <v>201</v>
      </c>
      <c r="B41" s="69"/>
      <c r="C41" s="69"/>
      <c r="D41" s="69"/>
      <c r="E41" s="69"/>
      <c r="F41" s="69"/>
      <c r="G41" s="69"/>
      <c r="H41" s="69"/>
      <c r="I41" s="69"/>
      <c r="J41" s="69"/>
      <c r="K41" s="69"/>
      <c r="L41" s="69"/>
    </row>
    <row r="42" spans="1:12" x14ac:dyDescent="0.25">
      <c r="A42" s="120" t="s">
        <v>202</v>
      </c>
      <c r="B42" s="69"/>
      <c r="C42" s="69"/>
      <c r="D42" s="69"/>
      <c r="E42" s="69"/>
      <c r="F42" s="69"/>
      <c r="G42" s="69"/>
      <c r="H42" s="69"/>
      <c r="I42" s="69"/>
      <c r="J42" s="69"/>
      <c r="K42" s="69"/>
      <c r="L42" s="69"/>
    </row>
    <row r="43" spans="1:12" x14ac:dyDescent="0.25">
      <c r="A43" s="120" t="s">
        <v>203</v>
      </c>
      <c r="B43" s="69"/>
      <c r="C43" s="69"/>
      <c r="D43" s="69"/>
      <c r="E43" s="69"/>
      <c r="F43" s="69"/>
      <c r="G43" s="69"/>
      <c r="H43" s="69"/>
      <c r="I43" s="69"/>
      <c r="J43" s="69"/>
      <c r="K43" s="69"/>
      <c r="L43" s="69"/>
    </row>
    <row r="44" spans="1:12" x14ac:dyDescent="0.25">
      <c r="A44" s="121" t="s">
        <v>204</v>
      </c>
    </row>
  </sheetData>
  <pageMargins left="0.7" right="0.7" top="0.75" bottom="0.75" header="0.3" footer="0.3"/>
  <pageSetup paperSize="9" scale="4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L45"/>
  <sheetViews>
    <sheetView workbookViewId="0">
      <selection activeCell="A2" sqref="A2"/>
    </sheetView>
  </sheetViews>
  <sheetFormatPr defaultRowHeight="15" x14ac:dyDescent="0.25"/>
  <cols>
    <col min="1" max="1" width="4.7109375" customWidth="1"/>
    <col min="2" max="2" width="41.7109375" customWidth="1"/>
    <col min="3" max="3" width="20.7109375" customWidth="1"/>
    <col min="4" max="4" width="15.7109375" style="147" customWidth="1"/>
    <col min="5" max="5" width="12.7109375" style="147" customWidth="1"/>
    <col min="6" max="6" width="6.7109375" style="147" customWidth="1"/>
    <col min="7" max="7" width="8.85546875" customWidth="1"/>
    <col min="8" max="8" width="6.140625" customWidth="1"/>
    <col min="9" max="10" width="9.7109375" customWidth="1"/>
    <col min="11" max="12" width="12.7109375" customWidth="1"/>
  </cols>
  <sheetData>
    <row r="1" spans="1:12" s="147" customFormat="1" ht="15.75" x14ac:dyDescent="0.25">
      <c r="A1" s="1" t="s">
        <v>312</v>
      </c>
    </row>
    <row r="2" spans="1:12" s="147" customFormat="1" x14ac:dyDescent="0.25"/>
    <row r="3" spans="1:12" s="147" customFormat="1" x14ac:dyDescent="0.25"/>
    <row r="4" spans="1:12" s="147" customFormat="1" x14ac:dyDescent="0.25"/>
    <row r="5" spans="1:12" s="147" customFormat="1" x14ac:dyDescent="0.25">
      <c r="A5" s="223" t="s">
        <v>0</v>
      </c>
      <c r="B5" s="269"/>
      <c r="H5" s="225" t="s">
        <v>1</v>
      </c>
      <c r="I5" s="225"/>
      <c r="J5" s="270"/>
      <c r="K5" s="228"/>
      <c r="L5" s="228"/>
    </row>
    <row r="6" spans="1:12" s="147" customFormat="1" x14ac:dyDescent="0.25"/>
    <row r="7" spans="1:12" s="147" customFormat="1" x14ac:dyDescent="0.25"/>
    <row r="8" spans="1:12" s="147" customFormat="1" ht="18" x14ac:dyDescent="0.25">
      <c r="A8" s="22" t="s">
        <v>2</v>
      </c>
      <c r="H8" s="223" t="s">
        <v>3</v>
      </c>
      <c r="I8" s="223"/>
    </row>
    <row r="9" spans="1:12" s="147" customFormat="1" x14ac:dyDescent="0.25"/>
    <row r="10" spans="1:12" s="147" customFormat="1" ht="15.75" x14ac:dyDescent="0.25">
      <c r="A10" s="1" t="s">
        <v>311</v>
      </c>
    </row>
    <row r="11" spans="1:12" s="147" customFormat="1" ht="15.75" x14ac:dyDescent="0.25">
      <c r="A11" s="1"/>
    </row>
    <row r="12" spans="1:12" x14ac:dyDescent="0.25">
      <c r="A12" s="69" t="s">
        <v>205</v>
      </c>
    </row>
    <row r="13" spans="1:12" s="147" customFormat="1" x14ac:dyDescent="0.25">
      <c r="A13" s="69"/>
      <c r="C13" s="207"/>
      <c r="D13" s="152"/>
      <c r="E13" s="152"/>
    </row>
    <row r="14" spans="1:12" ht="51.75" customHeight="1" x14ac:dyDescent="0.25">
      <c r="A14" s="31" t="s">
        <v>5</v>
      </c>
      <c r="B14" s="31" t="s">
        <v>6</v>
      </c>
      <c r="C14" s="32" t="s">
        <v>14</v>
      </c>
      <c r="D14" s="32" t="s">
        <v>145</v>
      </c>
      <c r="E14" s="32" t="s">
        <v>146</v>
      </c>
      <c r="F14" s="31" t="s">
        <v>7</v>
      </c>
      <c r="G14" s="31" t="s">
        <v>8</v>
      </c>
      <c r="H14" s="32" t="s">
        <v>9</v>
      </c>
      <c r="I14" s="33" t="s">
        <v>10</v>
      </c>
      <c r="J14" s="94" t="s">
        <v>11</v>
      </c>
      <c r="K14" s="35" t="s">
        <v>12</v>
      </c>
      <c r="L14" s="94" t="s">
        <v>13</v>
      </c>
    </row>
    <row r="15" spans="1:12" ht="75" x14ac:dyDescent="0.25">
      <c r="A15" s="122" t="s">
        <v>15</v>
      </c>
      <c r="B15" s="123" t="s">
        <v>206</v>
      </c>
      <c r="C15" s="283"/>
      <c r="D15" s="283"/>
      <c r="E15" s="283"/>
      <c r="F15" s="215" t="s">
        <v>17</v>
      </c>
      <c r="G15" s="46">
        <v>2900</v>
      </c>
      <c r="H15" s="287"/>
      <c r="I15" s="288"/>
      <c r="J15" s="59">
        <f t="shared" ref="J15:J20" si="0">I15+I15*H15*0.01</f>
        <v>0</v>
      </c>
      <c r="K15" s="60">
        <f t="shared" ref="K15:K20" si="1">G15*I15</f>
        <v>0</v>
      </c>
      <c r="L15" s="118">
        <f t="shared" ref="L15:L20" si="2">G15*J15</f>
        <v>0</v>
      </c>
    </row>
    <row r="16" spans="1:12" ht="90" x14ac:dyDescent="0.25">
      <c r="A16" s="122" t="s">
        <v>18</v>
      </c>
      <c r="B16" s="124" t="s">
        <v>207</v>
      </c>
      <c r="C16" s="283"/>
      <c r="D16" s="283"/>
      <c r="E16" s="283"/>
      <c r="F16" s="215" t="s">
        <v>17</v>
      </c>
      <c r="G16" s="46">
        <v>600</v>
      </c>
      <c r="H16" s="289"/>
      <c r="I16" s="290"/>
      <c r="J16" s="59">
        <f t="shared" si="0"/>
        <v>0</v>
      </c>
      <c r="K16" s="60">
        <f t="shared" si="1"/>
        <v>0</v>
      </c>
      <c r="L16" s="118">
        <f t="shared" si="2"/>
        <v>0</v>
      </c>
    </row>
    <row r="17" spans="1:12" ht="90" x14ac:dyDescent="0.25">
      <c r="A17" s="122" t="s">
        <v>19</v>
      </c>
      <c r="B17" s="124" t="s">
        <v>208</v>
      </c>
      <c r="C17" s="283"/>
      <c r="D17" s="283"/>
      <c r="E17" s="283"/>
      <c r="F17" s="215" t="s">
        <v>17</v>
      </c>
      <c r="G17" s="46">
        <v>600</v>
      </c>
      <c r="H17" s="287"/>
      <c r="I17" s="291"/>
      <c r="J17" s="59">
        <f t="shared" si="0"/>
        <v>0</v>
      </c>
      <c r="K17" s="60">
        <f t="shared" si="1"/>
        <v>0</v>
      </c>
      <c r="L17" s="118">
        <f t="shared" si="2"/>
        <v>0</v>
      </c>
    </row>
    <row r="18" spans="1:12" ht="30" x14ac:dyDescent="0.25">
      <c r="A18" s="125" t="s">
        <v>20</v>
      </c>
      <c r="B18" s="126" t="s">
        <v>209</v>
      </c>
      <c r="C18" s="284"/>
      <c r="D18" s="284"/>
      <c r="E18" s="284"/>
      <c r="F18" s="215" t="s">
        <v>17</v>
      </c>
      <c r="G18" s="46">
        <v>2000</v>
      </c>
      <c r="H18" s="289"/>
      <c r="I18" s="290"/>
      <c r="J18" s="59">
        <f t="shared" si="0"/>
        <v>0</v>
      </c>
      <c r="K18" s="60">
        <f t="shared" si="1"/>
        <v>0</v>
      </c>
      <c r="L18" s="118">
        <f t="shared" si="2"/>
        <v>0</v>
      </c>
    </row>
    <row r="19" spans="1:12" ht="45" x14ac:dyDescent="0.25">
      <c r="A19" s="125" t="s">
        <v>22</v>
      </c>
      <c r="B19" s="126" t="s">
        <v>210</v>
      </c>
      <c r="C19" s="284"/>
      <c r="D19" s="284"/>
      <c r="E19" s="284"/>
      <c r="F19" s="215" t="s">
        <v>17</v>
      </c>
      <c r="G19" s="46">
        <v>4000</v>
      </c>
      <c r="H19" s="287"/>
      <c r="I19" s="291"/>
      <c r="J19" s="59">
        <f t="shared" si="0"/>
        <v>0</v>
      </c>
      <c r="K19" s="60">
        <f t="shared" si="1"/>
        <v>0</v>
      </c>
      <c r="L19" s="118">
        <f t="shared" si="2"/>
        <v>0</v>
      </c>
    </row>
    <row r="20" spans="1:12" ht="60" x14ac:dyDescent="0.25">
      <c r="A20" s="125" t="s">
        <v>25</v>
      </c>
      <c r="B20" s="126" t="s">
        <v>211</v>
      </c>
      <c r="C20" s="284"/>
      <c r="D20" s="284"/>
      <c r="E20" s="284"/>
      <c r="F20" s="215" t="s">
        <v>17</v>
      </c>
      <c r="G20" s="46">
        <v>2000</v>
      </c>
      <c r="H20" s="289"/>
      <c r="I20" s="290"/>
      <c r="J20" s="59">
        <f t="shared" si="0"/>
        <v>0</v>
      </c>
      <c r="K20" s="60">
        <f t="shared" si="1"/>
        <v>0</v>
      </c>
      <c r="L20" s="118">
        <f t="shared" si="2"/>
        <v>0</v>
      </c>
    </row>
    <row r="21" spans="1:12" s="147" customFormat="1" x14ac:dyDescent="0.25">
      <c r="A21" s="212"/>
      <c r="B21" s="214" t="s">
        <v>38</v>
      </c>
      <c r="C21" s="213"/>
      <c r="D21" s="213"/>
      <c r="E21" s="213"/>
      <c r="F21" s="122"/>
      <c r="G21" s="194">
        <f>SUM(G15:G20)</f>
        <v>12100</v>
      </c>
      <c r="H21" s="46"/>
      <c r="I21" s="194"/>
      <c r="J21" s="46"/>
      <c r="K21" s="199">
        <f>SUM(K15:K20)</f>
        <v>0</v>
      </c>
      <c r="L21" s="199">
        <f>SUM(L15:L20)</f>
        <v>0</v>
      </c>
    </row>
    <row r="22" spans="1:12" s="147" customFormat="1" x14ac:dyDescent="0.25">
      <c r="A22" s="208"/>
      <c r="B22" s="209"/>
      <c r="C22" s="210"/>
      <c r="D22" s="210"/>
      <c r="E22" s="210"/>
      <c r="F22" s="211"/>
      <c r="G22" s="152"/>
    </row>
    <row r="23" spans="1:12" x14ac:dyDescent="0.25">
      <c r="B23" s="127"/>
    </row>
    <row r="24" spans="1:12" s="151" customFormat="1" x14ac:dyDescent="0.25">
      <c r="A24" s="150" t="s">
        <v>212</v>
      </c>
    </row>
    <row r="25" spans="1:12" s="151" customFormat="1" x14ac:dyDescent="0.25">
      <c r="A25" s="150"/>
    </row>
    <row r="26" spans="1:12" ht="51.75" customHeight="1" x14ac:dyDescent="0.25">
      <c r="A26" s="31" t="s">
        <v>5</v>
      </c>
      <c r="B26" s="31" t="s">
        <v>6</v>
      </c>
      <c r="C26" s="32" t="s">
        <v>14</v>
      </c>
      <c r="D26" s="32" t="s">
        <v>145</v>
      </c>
      <c r="E26" s="32" t="s">
        <v>146</v>
      </c>
      <c r="F26" s="31" t="s">
        <v>7</v>
      </c>
      <c r="G26" s="31" t="s">
        <v>8</v>
      </c>
      <c r="H26" s="32" t="s">
        <v>9</v>
      </c>
      <c r="I26" s="33" t="s">
        <v>10</v>
      </c>
      <c r="J26" s="217" t="s">
        <v>11</v>
      </c>
      <c r="K26" s="35" t="s">
        <v>12</v>
      </c>
      <c r="L26" s="94" t="s">
        <v>13</v>
      </c>
    </row>
    <row r="27" spans="1:12" ht="105" x14ac:dyDescent="0.25">
      <c r="A27" s="122" t="s">
        <v>15</v>
      </c>
      <c r="B27" s="129" t="s">
        <v>213</v>
      </c>
      <c r="C27" s="285"/>
      <c r="D27" s="285"/>
      <c r="E27" s="285"/>
      <c r="F27" s="216" t="s">
        <v>17</v>
      </c>
      <c r="G27" s="130">
        <v>170</v>
      </c>
      <c r="H27" s="289"/>
      <c r="I27" s="290"/>
      <c r="J27" s="59">
        <f t="shared" ref="J27:J37" si="3">I27+I27*H27*0.01</f>
        <v>0</v>
      </c>
      <c r="K27" s="60">
        <f t="shared" ref="K27:K37" si="4">G27*I27</f>
        <v>0</v>
      </c>
      <c r="L27" s="118">
        <f t="shared" ref="L27:L37" si="5">G27*J27</f>
        <v>0</v>
      </c>
    </row>
    <row r="28" spans="1:12" ht="150" x14ac:dyDescent="0.25">
      <c r="A28" s="125" t="s">
        <v>18</v>
      </c>
      <c r="B28" s="131" t="s">
        <v>214</v>
      </c>
      <c r="C28" s="286"/>
      <c r="D28" s="286"/>
      <c r="E28" s="286"/>
      <c r="F28" s="216" t="s">
        <v>17</v>
      </c>
      <c r="G28" s="130">
        <v>170</v>
      </c>
      <c r="H28" s="289"/>
      <c r="I28" s="290"/>
      <c r="J28" s="59">
        <f t="shared" si="3"/>
        <v>0</v>
      </c>
      <c r="K28" s="60">
        <f t="shared" si="4"/>
        <v>0</v>
      </c>
      <c r="L28" s="118">
        <f t="shared" si="5"/>
        <v>0</v>
      </c>
    </row>
    <row r="29" spans="1:12" ht="75" x14ac:dyDescent="0.25">
      <c r="A29" s="125" t="s">
        <v>19</v>
      </c>
      <c r="B29" s="131" t="s">
        <v>215</v>
      </c>
      <c r="C29" s="286"/>
      <c r="D29" s="286"/>
      <c r="E29" s="286"/>
      <c r="F29" s="216" t="s">
        <v>17</v>
      </c>
      <c r="G29" s="130">
        <v>280</v>
      </c>
      <c r="H29" s="289"/>
      <c r="I29" s="290"/>
      <c r="J29" s="59">
        <f t="shared" si="3"/>
        <v>0</v>
      </c>
      <c r="K29" s="60">
        <f t="shared" si="4"/>
        <v>0</v>
      </c>
      <c r="L29" s="118">
        <f t="shared" si="5"/>
        <v>0</v>
      </c>
    </row>
    <row r="30" spans="1:12" ht="90" x14ac:dyDescent="0.25">
      <c r="A30" s="125" t="s">
        <v>20</v>
      </c>
      <c r="B30" s="131" t="s">
        <v>216</v>
      </c>
      <c r="C30" s="286"/>
      <c r="D30" s="286"/>
      <c r="E30" s="286"/>
      <c r="F30" s="216" t="s">
        <v>17</v>
      </c>
      <c r="G30" s="130">
        <v>650</v>
      </c>
      <c r="H30" s="289"/>
      <c r="I30" s="290"/>
      <c r="J30" s="59">
        <f t="shared" si="3"/>
        <v>0</v>
      </c>
      <c r="K30" s="60">
        <f t="shared" si="4"/>
        <v>0</v>
      </c>
      <c r="L30" s="118">
        <f t="shared" si="5"/>
        <v>0</v>
      </c>
    </row>
    <row r="31" spans="1:12" ht="120" x14ac:dyDescent="0.25">
      <c r="A31" s="125" t="s">
        <v>22</v>
      </c>
      <c r="B31" s="131" t="s">
        <v>217</v>
      </c>
      <c r="C31" s="286"/>
      <c r="D31" s="286"/>
      <c r="E31" s="286"/>
      <c r="F31" s="216" t="s">
        <v>17</v>
      </c>
      <c r="G31" s="130">
        <v>170</v>
      </c>
      <c r="H31" s="289"/>
      <c r="I31" s="290"/>
      <c r="J31" s="59">
        <f t="shared" si="3"/>
        <v>0</v>
      </c>
      <c r="K31" s="60">
        <f t="shared" si="4"/>
        <v>0</v>
      </c>
      <c r="L31" s="118">
        <f t="shared" si="5"/>
        <v>0</v>
      </c>
    </row>
    <row r="32" spans="1:12" ht="120" x14ac:dyDescent="0.25">
      <c r="A32" s="125" t="s">
        <v>25</v>
      </c>
      <c r="B32" s="131" t="s">
        <v>218</v>
      </c>
      <c r="C32" s="286"/>
      <c r="D32" s="286"/>
      <c r="E32" s="286"/>
      <c r="F32" s="216" t="s">
        <v>17</v>
      </c>
      <c r="G32" s="130">
        <v>700</v>
      </c>
      <c r="H32" s="289"/>
      <c r="I32" s="290"/>
      <c r="J32" s="59">
        <f t="shared" si="3"/>
        <v>0</v>
      </c>
      <c r="K32" s="60">
        <f t="shared" si="4"/>
        <v>0</v>
      </c>
      <c r="L32" s="118">
        <f t="shared" si="5"/>
        <v>0</v>
      </c>
    </row>
    <row r="33" spans="1:12" ht="135" x14ac:dyDescent="0.25">
      <c r="A33" s="125" t="s">
        <v>219</v>
      </c>
      <c r="B33" s="131" t="s">
        <v>220</v>
      </c>
      <c r="C33" s="286"/>
      <c r="D33" s="286"/>
      <c r="E33" s="286"/>
      <c r="F33" s="216" t="s">
        <v>17</v>
      </c>
      <c r="G33" s="130">
        <v>170</v>
      </c>
      <c r="H33" s="289"/>
      <c r="I33" s="290"/>
      <c r="J33" s="59">
        <f t="shared" si="3"/>
        <v>0</v>
      </c>
      <c r="K33" s="60">
        <f t="shared" si="4"/>
        <v>0</v>
      </c>
      <c r="L33" s="118">
        <f t="shared" si="5"/>
        <v>0</v>
      </c>
    </row>
    <row r="34" spans="1:12" ht="120" x14ac:dyDescent="0.25">
      <c r="A34" s="125" t="s">
        <v>29</v>
      </c>
      <c r="B34" s="131" t="s">
        <v>221</v>
      </c>
      <c r="C34" s="286"/>
      <c r="D34" s="286"/>
      <c r="E34" s="286"/>
      <c r="F34" s="216" t="s">
        <v>17</v>
      </c>
      <c r="G34" s="130">
        <v>170</v>
      </c>
      <c r="H34" s="289"/>
      <c r="I34" s="290"/>
      <c r="J34" s="59">
        <f t="shared" si="3"/>
        <v>0</v>
      </c>
      <c r="K34" s="60">
        <f t="shared" si="4"/>
        <v>0</v>
      </c>
      <c r="L34" s="118">
        <f t="shared" si="5"/>
        <v>0</v>
      </c>
    </row>
    <row r="35" spans="1:12" ht="90" x14ac:dyDescent="0.25">
      <c r="A35" s="125" t="s">
        <v>30</v>
      </c>
      <c r="B35" s="131" t="s">
        <v>222</v>
      </c>
      <c r="C35" s="286"/>
      <c r="D35" s="286"/>
      <c r="E35" s="286"/>
      <c r="F35" s="216" t="s">
        <v>17</v>
      </c>
      <c r="G35" s="130">
        <v>350</v>
      </c>
      <c r="H35" s="289"/>
      <c r="I35" s="290"/>
      <c r="J35" s="59">
        <f t="shared" si="3"/>
        <v>0</v>
      </c>
      <c r="K35" s="60">
        <f t="shared" si="4"/>
        <v>0</v>
      </c>
      <c r="L35" s="118">
        <f t="shared" si="5"/>
        <v>0</v>
      </c>
    </row>
    <row r="36" spans="1:12" ht="45" x14ac:dyDescent="0.25">
      <c r="A36" s="125" t="s">
        <v>32</v>
      </c>
      <c r="B36" s="131" t="s">
        <v>223</v>
      </c>
      <c r="C36" s="286"/>
      <c r="D36" s="286"/>
      <c r="E36" s="286"/>
      <c r="F36" s="216" t="s">
        <v>17</v>
      </c>
      <c r="G36" s="130">
        <v>160</v>
      </c>
      <c r="H36" s="289"/>
      <c r="I36" s="290"/>
      <c r="J36" s="59">
        <f t="shared" si="3"/>
        <v>0</v>
      </c>
      <c r="K36" s="60">
        <f t="shared" si="4"/>
        <v>0</v>
      </c>
      <c r="L36" s="118">
        <f t="shared" si="5"/>
        <v>0</v>
      </c>
    </row>
    <row r="37" spans="1:12" ht="75" x14ac:dyDescent="0.25">
      <c r="A37" s="125" t="s">
        <v>32</v>
      </c>
      <c r="B37" s="131" t="s">
        <v>224</v>
      </c>
      <c r="C37" s="286"/>
      <c r="D37" s="286"/>
      <c r="E37" s="286"/>
      <c r="F37" s="216" t="s">
        <v>17</v>
      </c>
      <c r="G37" s="130">
        <v>200</v>
      </c>
      <c r="H37" s="289"/>
      <c r="I37" s="290"/>
      <c r="J37" s="59">
        <f t="shared" si="3"/>
        <v>0</v>
      </c>
      <c r="K37" s="60">
        <f t="shared" si="4"/>
        <v>0</v>
      </c>
      <c r="L37" s="118">
        <f t="shared" si="5"/>
        <v>0</v>
      </c>
    </row>
    <row r="38" spans="1:12" x14ac:dyDescent="0.25">
      <c r="A38" s="194"/>
      <c r="B38" s="201" t="s">
        <v>38</v>
      </c>
      <c r="C38" s="46"/>
      <c r="D38" s="194"/>
      <c r="E38" s="194"/>
      <c r="F38" s="194"/>
      <c r="G38" s="46">
        <f>SUM(G27:G37)</f>
        <v>3190</v>
      </c>
      <c r="H38" s="194"/>
      <c r="I38" s="46"/>
      <c r="J38" s="194"/>
      <c r="K38" s="199">
        <f>SUM(K27:K37)</f>
        <v>0</v>
      </c>
      <c r="L38" s="199">
        <f>SUM(L27:L37)</f>
        <v>0</v>
      </c>
    </row>
    <row r="40" spans="1:12" x14ac:dyDescent="0.25">
      <c r="I40" s="79" t="s">
        <v>39</v>
      </c>
      <c r="J40" s="79"/>
      <c r="K40" s="79"/>
      <c r="L40" s="79"/>
    </row>
    <row r="41" spans="1:12" x14ac:dyDescent="0.25">
      <c r="I41" s="292"/>
      <c r="J41" s="292"/>
      <c r="K41" s="292"/>
      <c r="L41" s="293"/>
    </row>
    <row r="42" spans="1:12" x14ac:dyDescent="0.25">
      <c r="A42" s="54" t="s">
        <v>40</v>
      </c>
      <c r="B42" s="109"/>
      <c r="C42" s="109"/>
      <c r="D42" s="109"/>
      <c r="E42" s="109"/>
      <c r="F42" s="54"/>
      <c r="G42" s="54"/>
    </row>
    <row r="43" spans="1:12" x14ac:dyDescent="0.25">
      <c r="A43" s="54" t="s">
        <v>41</v>
      </c>
      <c r="B43" s="109"/>
      <c r="C43" s="109"/>
      <c r="D43" s="109"/>
      <c r="E43" s="109"/>
      <c r="F43" s="54"/>
      <c r="G43" s="54"/>
    </row>
    <row r="44" spans="1:12" x14ac:dyDescent="0.25">
      <c r="A44" s="54" t="s">
        <v>42</v>
      </c>
      <c r="B44" s="109"/>
      <c r="C44" s="109"/>
      <c r="D44" s="109"/>
      <c r="E44" s="109"/>
      <c r="F44" s="54"/>
      <c r="G44" s="54"/>
    </row>
    <row r="45" spans="1:12" x14ac:dyDescent="0.25">
      <c r="A45" s="54" t="s">
        <v>43</v>
      </c>
      <c r="B45" s="109"/>
      <c r="C45" s="109"/>
      <c r="D45" s="109"/>
      <c r="E45" s="109"/>
      <c r="F45" s="54"/>
      <c r="G45" s="54"/>
    </row>
  </sheetData>
  <pageMargins left="0.7" right="0.7" top="0.75" bottom="0.75" header="0.3" footer="0.3"/>
  <pageSetup paperSize="9" scale="8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M21"/>
  <sheetViews>
    <sheetView workbookViewId="0">
      <selection activeCell="A2" sqref="A2"/>
    </sheetView>
  </sheetViews>
  <sheetFormatPr defaultColWidth="8.85546875" defaultRowHeight="15" x14ac:dyDescent="0.25"/>
  <cols>
    <col min="1" max="1" width="4.7109375" style="147" customWidth="1"/>
    <col min="2" max="2" width="38.7109375" style="147" customWidth="1"/>
    <col min="3" max="3" width="20.7109375" style="147" customWidth="1"/>
    <col min="4" max="4" width="15.7109375" style="147" customWidth="1"/>
    <col min="5" max="5" width="12.7109375" style="147" customWidth="1"/>
    <col min="6" max="6" width="6.7109375" style="147" customWidth="1"/>
    <col min="7" max="7" width="8.85546875" style="147"/>
    <col min="8" max="8" width="6.140625" style="147" customWidth="1"/>
    <col min="9" max="10" width="9.7109375" style="147" customWidth="1"/>
    <col min="11" max="12" width="12.7109375" style="147" customWidth="1"/>
    <col min="13" max="13" width="20.7109375" style="147" customWidth="1"/>
    <col min="14" max="16384" width="8.85546875" style="147"/>
  </cols>
  <sheetData>
    <row r="1" spans="1:13" ht="15.75" x14ac:dyDescent="0.25">
      <c r="A1" s="1" t="s">
        <v>312</v>
      </c>
      <c r="B1" s="2"/>
      <c r="C1" s="2"/>
      <c r="D1" s="2"/>
      <c r="E1" s="2"/>
      <c r="F1" s="3"/>
      <c r="G1" s="3"/>
      <c r="H1" s="4"/>
      <c r="I1" s="5"/>
      <c r="J1" s="6"/>
      <c r="K1" s="4"/>
      <c r="L1" s="6"/>
      <c r="M1" s="5"/>
    </row>
    <row r="2" spans="1:13" ht="15.75" x14ac:dyDescent="0.25">
      <c r="A2" s="1"/>
      <c r="B2" s="2"/>
      <c r="C2" s="2"/>
      <c r="D2" s="2"/>
      <c r="E2" s="2"/>
      <c r="F2" s="3"/>
      <c r="G2" s="3"/>
      <c r="H2" s="4"/>
      <c r="I2" s="5"/>
      <c r="J2" s="6"/>
      <c r="K2" s="7"/>
      <c r="L2" s="8"/>
      <c r="M2" s="267"/>
    </row>
    <row r="3" spans="1:13" ht="15.75" x14ac:dyDescent="0.25">
      <c r="A3" s="1"/>
      <c r="B3" s="2"/>
      <c r="C3" s="2"/>
      <c r="D3" s="2"/>
      <c r="E3" s="2"/>
      <c r="F3" s="1"/>
      <c r="G3" s="10"/>
      <c r="H3" s="11"/>
      <c r="I3" s="12"/>
      <c r="J3" s="13"/>
      <c r="K3" s="11"/>
      <c r="L3" s="13"/>
      <c r="M3" s="233"/>
    </row>
    <row r="4" spans="1:13" ht="3.75" customHeight="1" x14ac:dyDescent="0.25">
      <c r="A4" s="1"/>
      <c r="B4" s="2"/>
      <c r="C4" s="2"/>
      <c r="D4" s="2"/>
      <c r="E4" s="2"/>
      <c r="F4" s="1"/>
      <c r="G4" s="10"/>
      <c r="H4" s="11"/>
      <c r="I4" s="12"/>
      <c r="J4" s="13"/>
      <c r="K4" s="11"/>
      <c r="L4" s="13"/>
      <c r="M4" s="233"/>
    </row>
    <row r="5" spans="1:13" ht="15" customHeight="1" x14ac:dyDescent="0.25">
      <c r="A5" s="223" t="s">
        <v>0</v>
      </c>
      <c r="B5" s="224"/>
      <c r="C5" s="266"/>
      <c r="D5" s="266"/>
      <c r="E5" s="266"/>
      <c r="F5" s="14"/>
      <c r="G5" s="225" t="s">
        <v>1</v>
      </c>
      <c r="H5" s="226"/>
      <c r="I5" s="227"/>
      <c r="J5" s="228"/>
      <c r="K5" s="226"/>
      <c r="L5" s="228"/>
      <c r="M5" s="171"/>
    </row>
    <row r="6" spans="1:13" ht="15" customHeight="1" x14ac:dyDescent="0.25">
      <c r="A6" s="14"/>
      <c r="B6" s="18"/>
      <c r="C6" s="18"/>
      <c r="D6" s="18"/>
      <c r="E6" s="18"/>
      <c r="H6" s="298"/>
      <c r="I6" s="299"/>
      <c r="J6" s="297"/>
      <c r="K6" s="298"/>
      <c r="L6" s="297"/>
      <c r="M6" s="171"/>
    </row>
    <row r="7" spans="1:13" ht="18.95" customHeight="1" x14ac:dyDescent="0.25">
      <c r="A7" s="22" t="s">
        <v>2</v>
      </c>
      <c r="B7" s="23"/>
      <c r="C7" s="23"/>
      <c r="D7" s="23"/>
      <c r="E7" s="23"/>
      <c r="F7" s="229" t="s">
        <v>3</v>
      </c>
      <c r="G7" s="230"/>
      <c r="H7" s="24"/>
      <c r="I7" s="25"/>
      <c r="J7" s="26"/>
      <c r="K7" s="24"/>
      <c r="L7" s="26"/>
      <c r="M7" s="182"/>
    </row>
    <row r="8" spans="1:13" ht="15" customHeight="1" x14ac:dyDescent="0.25">
      <c r="A8" s="22"/>
      <c r="B8" s="23"/>
      <c r="C8" s="23"/>
      <c r="D8" s="23"/>
      <c r="E8" s="23"/>
      <c r="F8" s="28"/>
      <c r="G8" s="29"/>
      <c r="H8" s="24"/>
      <c r="I8" s="25"/>
      <c r="J8" s="26"/>
      <c r="K8" s="24"/>
      <c r="L8" s="26"/>
      <c r="M8" s="182"/>
    </row>
    <row r="9" spans="1:13" ht="15" customHeight="1" x14ac:dyDescent="0.25">
      <c r="A9" s="1" t="s">
        <v>321</v>
      </c>
      <c r="B9" s="1"/>
      <c r="C9" s="1"/>
      <c r="D9" s="1"/>
      <c r="E9" s="1"/>
      <c r="F9" s="3"/>
      <c r="G9" s="3"/>
      <c r="H9" s="55"/>
      <c r="I9" s="56"/>
      <c r="J9" s="57"/>
      <c r="K9" s="55"/>
      <c r="L9" s="57"/>
      <c r="M9" s="255"/>
    </row>
    <row r="10" spans="1:13" x14ac:dyDescent="0.25">
      <c r="A10" s="14"/>
      <c r="B10" s="14"/>
      <c r="C10" s="14"/>
      <c r="D10" s="14"/>
      <c r="E10" s="14"/>
      <c r="H10" s="298"/>
      <c r="I10" s="299"/>
      <c r="J10" s="297"/>
      <c r="K10" s="298"/>
      <c r="L10" s="297"/>
      <c r="M10" s="171"/>
    </row>
    <row r="11" spans="1:13" ht="39" x14ac:dyDescent="0.25">
      <c r="A11" s="31" t="s">
        <v>5</v>
      </c>
      <c r="B11" s="31" t="s">
        <v>6</v>
      </c>
      <c r="C11" s="31" t="s">
        <v>14</v>
      </c>
      <c r="D11" s="32" t="s">
        <v>145</v>
      </c>
      <c r="E11" s="32" t="s">
        <v>146</v>
      </c>
      <c r="F11" s="31" t="s">
        <v>7</v>
      </c>
      <c r="G11" s="31" t="s">
        <v>8</v>
      </c>
      <c r="H11" s="32" t="s">
        <v>9</v>
      </c>
      <c r="I11" s="33" t="s">
        <v>10</v>
      </c>
      <c r="J11" s="34" t="s">
        <v>11</v>
      </c>
      <c r="K11" s="35" t="s">
        <v>12</v>
      </c>
      <c r="L11" s="36" t="s">
        <v>13</v>
      </c>
      <c r="M11" s="221"/>
    </row>
    <row r="12" spans="1:13" ht="140.1" customHeight="1" x14ac:dyDescent="0.25">
      <c r="A12" s="37" t="s">
        <v>15</v>
      </c>
      <c r="B12" s="38" t="s">
        <v>275</v>
      </c>
      <c r="C12" s="235"/>
      <c r="D12" s="235"/>
      <c r="E12" s="235"/>
      <c r="F12" s="39" t="s">
        <v>17</v>
      </c>
      <c r="G12" s="142">
        <v>45000</v>
      </c>
      <c r="H12" s="237"/>
      <c r="I12" s="242"/>
      <c r="J12" s="42">
        <f t="shared" ref="J12:J14" si="0">I12+I12*H12*0.01</f>
        <v>0</v>
      </c>
      <c r="K12" s="139">
        <f t="shared" ref="K12:K14" si="1">G12*I12</f>
        <v>0</v>
      </c>
      <c r="L12" s="67">
        <f t="shared" ref="L12:L14" si="2">G12*J12</f>
        <v>0</v>
      </c>
      <c r="M12" s="220"/>
    </row>
    <row r="13" spans="1:13" ht="144.75" customHeight="1" x14ac:dyDescent="0.25">
      <c r="A13" s="37" t="s">
        <v>18</v>
      </c>
      <c r="B13" s="38" t="s">
        <v>276</v>
      </c>
      <c r="C13" s="235"/>
      <c r="D13" s="235"/>
      <c r="E13" s="235"/>
      <c r="F13" s="39" t="s">
        <v>17</v>
      </c>
      <c r="G13" s="142">
        <v>45000</v>
      </c>
      <c r="H13" s="237"/>
      <c r="I13" s="242"/>
      <c r="J13" s="42">
        <f t="shared" si="0"/>
        <v>0</v>
      </c>
      <c r="K13" s="139">
        <f t="shared" si="1"/>
        <v>0</v>
      </c>
      <c r="L13" s="67">
        <f t="shared" si="2"/>
        <v>0</v>
      </c>
      <c r="M13" s="220"/>
    </row>
    <row r="14" spans="1:13" ht="120" customHeight="1" x14ac:dyDescent="0.25">
      <c r="A14" s="37" t="s">
        <v>19</v>
      </c>
      <c r="B14" s="38" t="s">
        <v>320</v>
      </c>
      <c r="C14" s="235"/>
      <c r="D14" s="235"/>
      <c r="E14" s="235"/>
      <c r="F14" s="39" t="s">
        <v>148</v>
      </c>
      <c r="G14" s="142">
        <v>1000</v>
      </c>
      <c r="H14" s="237"/>
      <c r="I14" s="242"/>
      <c r="J14" s="42">
        <f t="shared" si="0"/>
        <v>0</v>
      </c>
      <c r="K14" s="139">
        <f t="shared" si="1"/>
        <v>0</v>
      </c>
      <c r="L14" s="67">
        <f t="shared" si="2"/>
        <v>0</v>
      </c>
      <c r="M14" s="220"/>
    </row>
    <row r="15" spans="1:13" x14ac:dyDescent="0.25">
      <c r="A15" s="47"/>
      <c r="B15" s="143" t="s">
        <v>38</v>
      </c>
      <c r="C15" s="143"/>
      <c r="D15" s="143"/>
      <c r="E15" s="143"/>
      <c r="F15" s="144"/>
      <c r="G15" s="145">
        <f>SUM(G12:G14)</f>
        <v>91000</v>
      </c>
      <c r="H15" s="296"/>
      <c r="I15" s="243"/>
      <c r="J15" s="146"/>
      <c r="K15" s="199">
        <f>SUM(K12:K14)</f>
        <v>0</v>
      </c>
      <c r="L15" s="199">
        <f>SUM(L12:L14)</f>
        <v>0</v>
      </c>
      <c r="M15" s="257"/>
    </row>
    <row r="16" spans="1:13" x14ac:dyDescent="0.25">
      <c r="H16" s="298"/>
      <c r="I16" s="299"/>
      <c r="J16" s="297"/>
      <c r="K16" s="298"/>
      <c r="L16" s="297"/>
      <c r="M16" s="171"/>
    </row>
    <row r="17" spans="1:13" x14ac:dyDescent="0.25">
      <c r="H17" s="298"/>
      <c r="I17" s="79"/>
      <c r="J17" s="79"/>
      <c r="K17" s="79" t="s">
        <v>39</v>
      </c>
      <c r="L17" s="79"/>
      <c r="M17" s="171"/>
    </row>
    <row r="18" spans="1:13" x14ac:dyDescent="0.25">
      <c r="A18" s="54" t="s">
        <v>40</v>
      </c>
      <c r="B18" s="54"/>
      <c r="C18" s="54"/>
      <c r="D18" s="54"/>
      <c r="E18" s="54"/>
      <c r="F18" s="54"/>
      <c r="G18" s="54"/>
      <c r="H18" s="71"/>
      <c r="I18" s="71"/>
      <c r="J18" s="71"/>
      <c r="K18" s="71"/>
      <c r="L18" s="111"/>
      <c r="M18" s="171"/>
    </row>
    <row r="19" spans="1:13" x14ac:dyDescent="0.25">
      <c r="A19" s="54" t="s">
        <v>41</v>
      </c>
      <c r="B19" s="54"/>
      <c r="C19" s="54"/>
      <c r="D19" s="54"/>
      <c r="E19" s="54"/>
      <c r="F19" s="54"/>
      <c r="G19" s="54"/>
      <c r="H19" s="71"/>
      <c r="I19" s="71"/>
      <c r="J19" s="71"/>
      <c r="K19" s="71"/>
      <c r="L19" s="297"/>
      <c r="M19" s="171"/>
    </row>
    <row r="20" spans="1:13" x14ac:dyDescent="0.25">
      <c r="A20" s="54" t="s">
        <v>42</v>
      </c>
      <c r="B20" s="54"/>
      <c r="C20" s="54"/>
      <c r="D20" s="54"/>
      <c r="E20" s="54"/>
      <c r="F20" s="54"/>
      <c r="G20" s="54"/>
      <c r="H20" s="54"/>
      <c r="I20" s="54"/>
      <c r="J20" s="54"/>
      <c r="K20" s="54"/>
      <c r="M20" s="175"/>
    </row>
    <row r="21" spans="1:13" x14ac:dyDescent="0.25">
      <c r="A21" s="54" t="s">
        <v>43</v>
      </c>
      <c r="B21" s="54"/>
      <c r="C21" s="54"/>
      <c r="D21" s="54"/>
      <c r="E21" s="54"/>
      <c r="F21" s="54"/>
      <c r="G21" s="54"/>
      <c r="H21" s="54"/>
      <c r="I21" s="54"/>
      <c r="J21" s="54"/>
      <c r="K21" s="54"/>
      <c r="M21" s="175"/>
    </row>
  </sheetData>
  <pageMargins left="0.7" right="0.7" top="0.75" bottom="0.75" header="0.3" footer="0.3"/>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1. PRIPOM. ZA I.V. ALI S.C. </vt:lpstr>
      <vt:lpstr>2. OBVEZILNI MATERIAL</vt:lpstr>
      <vt:lpstr>3. OBLOGE ZA RANE</vt:lpstr>
      <vt:lpstr>4. NEGOVALNA KOZMETIKA</vt:lpstr>
      <vt:lpstr>5. KATETRI</vt:lpstr>
      <vt:lpstr>6. OSTALI POTROŠNI MATERIAL</vt:lpstr>
      <vt:lpstr>7. RAZKUŽILA IN RAZTOPINE</vt:lpstr>
      <vt:lpstr>8. MEDICINSKE ROKAVICE</vt:lpstr>
      <vt:lpstr>9.ENTERALNA PREHRANA IN DODATKI</vt:lpstr>
      <vt:lpstr>10. ZAŠČITNE MASKE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Miroslava Golež</dc:creator>
  <cp:lastModifiedBy>Petra Lipovšek</cp:lastModifiedBy>
  <cp:lastPrinted>2022-06-10T11:14:31Z</cp:lastPrinted>
  <dcterms:created xsi:type="dcterms:W3CDTF">2022-05-11T09:37:44Z</dcterms:created>
  <dcterms:modified xsi:type="dcterms:W3CDTF">2022-06-13T06:40:57Z</dcterms:modified>
</cp:coreProperties>
</file>